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6" windowHeight="9708"/>
  </bookViews>
  <sheets>
    <sheet name="资金分配建议表" sheetId="14" r:id="rId1"/>
    <sheet name="绩效目标" sheetId="15" r:id="rId2"/>
  </sheets>
  <calcPr calcId="125725"/>
</workbook>
</file>

<file path=xl/calcChain.xml><?xml version="1.0" encoding="utf-8"?>
<calcChain xmlns="http://schemas.openxmlformats.org/spreadsheetml/2006/main">
  <c r="O5" i="14"/>
  <c r="O6"/>
  <c r="O7"/>
  <c r="O8"/>
  <c r="O9"/>
  <c r="O4"/>
  <c r="N5"/>
  <c r="N6"/>
  <c r="N7"/>
  <c r="N8"/>
  <c r="N9"/>
  <c r="N4"/>
  <c r="C5"/>
  <c r="C6"/>
  <c r="C7"/>
  <c r="C8"/>
  <c r="C9"/>
  <c r="C10"/>
  <c r="C4"/>
  <c r="M5"/>
  <c r="M6"/>
  <c r="M7"/>
  <c r="M8"/>
  <c r="M9"/>
  <c r="M4"/>
</calcChain>
</file>

<file path=xl/sharedStrings.xml><?xml version="1.0" encoding="utf-8"?>
<sst xmlns="http://schemas.openxmlformats.org/spreadsheetml/2006/main" count="68" uniqueCount="54">
  <si>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</si>
  <si>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</si>
  <si>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</si>
  <si>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</si>
  <si>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</si>
  <si>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</si>
  <si>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</si>
  <si>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</si>
  <si>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</si>
  <si>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序号</t>
    <phoneticPr fontId="6" type="noConversion"/>
  </si>
  <si>
    <t>各辖区</t>
    <phoneticPr fontId="6" type="noConversion"/>
  </si>
  <si>
    <t>全市合计</t>
    <phoneticPr fontId="6" type="noConversion"/>
  </si>
  <si>
    <t>资金使用重大违规违纪问题</t>
    <phoneticPr fontId="6" type="noConversion"/>
  </si>
  <si>
    <t>金坛区</t>
    <phoneticPr fontId="6" type="noConversion"/>
  </si>
  <si>
    <t>武进区</t>
    <phoneticPr fontId="6" type="noConversion"/>
  </si>
  <si>
    <t>新北区</t>
    <phoneticPr fontId="6" type="noConversion"/>
  </si>
  <si>
    <t>天宁区</t>
    <phoneticPr fontId="6" type="noConversion"/>
  </si>
  <si>
    <t>钟楼区</t>
    <phoneticPr fontId="6" type="noConversion"/>
  </si>
  <si>
    <t>专项绩效目标表</t>
    <phoneticPr fontId="5" type="noConversion"/>
  </si>
  <si>
    <t>数量指标</t>
    <phoneticPr fontId="6" type="noConversion"/>
  </si>
  <si>
    <t>质量指标</t>
    <phoneticPr fontId="6" type="noConversion"/>
  </si>
  <si>
    <t>产出指标</t>
    <phoneticPr fontId="6" type="noConversion"/>
  </si>
  <si>
    <t>二级指标</t>
    <phoneticPr fontId="6" type="noConversion"/>
  </si>
  <si>
    <t>三级指标</t>
    <phoneticPr fontId="6" type="noConversion"/>
  </si>
  <si>
    <t>时效指标</t>
    <phoneticPr fontId="6" type="noConversion"/>
  </si>
  <si>
    <t>成本指标</t>
    <phoneticPr fontId="6" type="noConversion"/>
  </si>
  <si>
    <t>社会效益指标</t>
    <phoneticPr fontId="6" type="noConversion"/>
  </si>
  <si>
    <t>经济效益指标</t>
    <phoneticPr fontId="6" type="noConversion"/>
  </si>
  <si>
    <t>生态效益指标</t>
    <phoneticPr fontId="6" type="noConversion"/>
  </si>
  <si>
    <t>可持续发展指标</t>
    <phoneticPr fontId="6" type="noConversion"/>
  </si>
  <si>
    <t>社会评价指标</t>
    <phoneticPr fontId="6" type="noConversion"/>
  </si>
  <si>
    <t>一级指标</t>
    <phoneticPr fontId="6" type="noConversion"/>
  </si>
  <si>
    <t>年度目标值</t>
    <phoneticPr fontId="6" type="noConversion"/>
  </si>
  <si>
    <t>项目名称</t>
    <phoneticPr fontId="5" type="noConversion"/>
  </si>
  <si>
    <t>经开区</t>
    <phoneticPr fontId="6" type="noConversion"/>
  </si>
  <si>
    <t>分配因素2</t>
    <phoneticPr fontId="5" type="noConversion"/>
  </si>
  <si>
    <t>无</t>
    <phoneticPr fontId="6" type="noConversion"/>
  </si>
  <si>
    <t>粮油规模种植主体单产提升行动</t>
    <phoneticPr fontId="5" type="noConversion"/>
  </si>
  <si>
    <t>2023年粮油种植面积（万亩）</t>
    <phoneticPr fontId="5" type="noConversion"/>
  </si>
  <si>
    <t>经开区</t>
    <phoneticPr fontId="5" type="noConversion"/>
  </si>
  <si>
    <t>粮食</t>
    <phoneticPr fontId="5" type="noConversion"/>
  </si>
  <si>
    <t>油料</t>
    <phoneticPr fontId="5" type="noConversion"/>
  </si>
  <si>
    <t>小计</t>
    <phoneticPr fontId="5" type="noConversion"/>
  </si>
  <si>
    <t>资金</t>
    <phoneticPr fontId="5" type="noConversion"/>
  </si>
  <si>
    <t>落实单产提升
关键技术面积
（万亩）</t>
    <phoneticPr fontId="6" type="noConversion"/>
  </si>
  <si>
    <t>绩效</t>
    <phoneticPr fontId="5" type="noConversion"/>
  </si>
  <si>
    <t>效益指标</t>
    <phoneticPr fontId="6" type="noConversion"/>
  </si>
  <si>
    <t>规模主体单产提升项目县作物单产水平</t>
    <phoneticPr fontId="6" type="noConversion"/>
  </si>
  <si>
    <r>
      <rPr>
        <b/>
        <u/>
        <sz val="11"/>
        <rFont val="宋体"/>
        <family val="3"/>
        <charset val="134"/>
        <scheme val="minor"/>
      </rPr>
      <t>2024年</t>
    </r>
    <r>
      <rPr>
        <b/>
        <sz val="11"/>
        <rFont val="宋体"/>
        <family val="3"/>
        <charset val="134"/>
        <scheme val="minor"/>
      </rPr>
      <t>度资金执行率</t>
    </r>
    <phoneticPr fontId="6" type="noConversion"/>
  </si>
  <si>
    <t>提升</t>
    <phoneticPr fontId="6" type="noConversion"/>
  </si>
  <si>
    <t>合  计</t>
    <phoneticPr fontId="5" type="noConversion"/>
  </si>
  <si>
    <t>责任处室：种植业处</t>
    <phoneticPr fontId="5" type="noConversion"/>
  </si>
  <si>
    <t>中央新型农业经营主体能力提升专项资金分配建议表</t>
    <phoneticPr fontId="5" type="noConversion"/>
  </si>
  <si>
    <t>辖  区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</si>
</sst>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S5" sqref="R5:S5"/>
    </sheetView>
  </sheetViews>
  <sheetFormatPr defaultColWidth="9" defaultRowHeight="14.4"/>
  <cols>
    <col min="1" max="1" width="15" customWidth="1"/>
    <col min="2" max="2" width="35.77734375" customWidth="1"/>
    <col min="3" max="3" width="11.6640625" customWidth="1"/>
    <col min="4" max="4" width="10.6640625" customWidth="1"/>
    <col min="5" max="5" width="23.88671875" customWidth="1"/>
    <col min="6" max="6" width="12" customWidth="1"/>
    <col min="7" max="7" width="11.88671875" customWidth="1"/>
    <col min="8" max="8" width="13.77734375" customWidth="1"/>
    <col min="11" max="14" width="9" hidden="1" customWidth="1"/>
    <col min="15" max="15" width="0" hidden="1" customWidth="1"/>
  </cols>
  <sheetData>
    <row r="1" spans="1:15" ht="42" customHeight="1">
      <c r="A1" s="38" t="s">
        <v>52</v>
      </c>
      <c r="B1" s="38"/>
      <c r="C1" s="38"/>
      <c r="D1" s="38"/>
      <c r="E1" s="38"/>
      <c r="F1" s="38"/>
      <c r="G1" s="38"/>
      <c r="H1" s="38"/>
    </row>
    <row r="2" spans="1:15" ht="42" customHeight="1">
      <c r="A2" s="35" t="s">
        <v>33</v>
      </c>
      <c r="B2" s="36" t="s">
        <v>37</v>
      </c>
      <c r="C2" s="5"/>
      <c r="D2" s="5"/>
      <c r="E2" s="5"/>
      <c r="F2" s="5"/>
      <c r="G2" s="5"/>
      <c r="H2" s="5" t="s">
        <v>0</v>
      </c>
    </row>
    <row r="3" spans="1:15" ht="49.95" customHeight="1">
      <c r="A3" s="12" t="s">
        <v>53</v>
      </c>
      <c r="B3" s="2" t="s">
        <v>38</v>
      </c>
      <c r="C3" s="2" t="s">
        <v>1</v>
      </c>
      <c r="D3" s="2" t="s">
        <v>2</v>
      </c>
      <c r="E3" s="2" t="s">
        <v>35</v>
      </c>
      <c r="F3" s="2" t="s">
        <v>1</v>
      </c>
      <c r="G3" s="2" t="s">
        <v>2</v>
      </c>
      <c r="H3" s="4" t="s">
        <v>3</v>
      </c>
      <c r="K3" s="30" t="s">
        <v>40</v>
      </c>
      <c r="L3" s="30" t="s">
        <v>41</v>
      </c>
      <c r="M3" s="30" t="s">
        <v>42</v>
      </c>
      <c r="N3" s="30" t="s">
        <v>43</v>
      </c>
      <c r="O3" s="30" t="s">
        <v>45</v>
      </c>
    </row>
    <row r="4" spans="1:15" ht="48" customHeight="1">
      <c r="A4" s="2" t="s">
        <v>4</v>
      </c>
      <c r="B4" s="31">
        <v>38.79</v>
      </c>
      <c r="C4" s="32">
        <f>B4/67</f>
        <v>0.57895522388059695</v>
      </c>
      <c r="D4" s="6">
        <v>85.16</v>
      </c>
      <c r="E4" s="2"/>
      <c r="F4" s="2"/>
      <c r="G4" s="2"/>
      <c r="H4" s="6">
        <v>85.16</v>
      </c>
      <c r="K4">
        <v>36.4255</v>
      </c>
      <c r="L4">
        <v>2.3626</v>
      </c>
      <c r="M4">
        <f>K4+L4</f>
        <v>38.7881</v>
      </c>
      <c r="N4">
        <f>C4*147.1</f>
        <v>85.164313432835812</v>
      </c>
      <c r="O4">
        <f>C4*3.7</f>
        <v>2.1421343283582086</v>
      </c>
    </row>
    <row r="5" spans="1:15" ht="48" customHeight="1">
      <c r="A5" s="2" t="s">
        <v>5</v>
      </c>
      <c r="B5" s="31">
        <v>11.1</v>
      </c>
      <c r="C5" s="32">
        <f t="shared" ref="C5:C10" si="0">B5/67</f>
        <v>0.16567164179104477</v>
      </c>
      <c r="D5" s="6">
        <v>24.37</v>
      </c>
      <c r="E5" s="2"/>
      <c r="F5" s="2"/>
      <c r="G5" s="2"/>
      <c r="H5" s="6">
        <v>24.37</v>
      </c>
      <c r="K5">
        <v>10.303269999999999</v>
      </c>
      <c r="L5">
        <v>0.79710000000000003</v>
      </c>
      <c r="M5">
        <f t="shared" ref="M5:M9" si="1">K5+L5</f>
        <v>11.10037</v>
      </c>
      <c r="N5">
        <f t="shared" ref="N5:N9" si="2">C5*147.1</f>
        <v>24.370298507462685</v>
      </c>
      <c r="O5">
        <f t="shared" ref="O5:O9" si="3">C5*3.7</f>
        <v>0.61298507462686569</v>
      </c>
    </row>
    <row r="6" spans="1:15" ht="48" customHeight="1">
      <c r="A6" s="2" t="s">
        <v>6</v>
      </c>
      <c r="B6" s="31">
        <v>12.68</v>
      </c>
      <c r="C6" s="32">
        <f t="shared" si="0"/>
        <v>0.18925373134328358</v>
      </c>
      <c r="D6" s="6">
        <v>27.84</v>
      </c>
      <c r="E6" s="2"/>
      <c r="F6" s="2"/>
      <c r="G6" s="2"/>
      <c r="H6" s="6">
        <v>27.84</v>
      </c>
      <c r="K6">
        <v>11.5345</v>
      </c>
      <c r="L6">
        <v>1.1431</v>
      </c>
      <c r="M6">
        <f t="shared" si="1"/>
        <v>12.6776</v>
      </c>
      <c r="N6">
        <f t="shared" si="2"/>
        <v>27.839223880597014</v>
      </c>
      <c r="O6">
        <f t="shared" si="3"/>
        <v>0.70023880597014931</v>
      </c>
    </row>
    <row r="7" spans="1:15" ht="48" customHeight="1">
      <c r="A7" s="2" t="s">
        <v>7</v>
      </c>
      <c r="B7" s="31">
        <v>2.19</v>
      </c>
      <c r="C7" s="32">
        <f t="shared" si="0"/>
        <v>3.2686567164179101E-2</v>
      </c>
      <c r="D7" s="6">
        <v>4.8099999999999996</v>
      </c>
      <c r="E7" s="2"/>
      <c r="F7" s="2"/>
      <c r="G7" s="2"/>
      <c r="H7" s="6">
        <v>4.8099999999999996</v>
      </c>
      <c r="K7">
        <v>1.9145000000000001</v>
      </c>
      <c r="L7">
        <v>0.27715000000000001</v>
      </c>
      <c r="M7">
        <f t="shared" si="1"/>
        <v>2.1916500000000001</v>
      </c>
      <c r="N7">
        <f t="shared" si="2"/>
        <v>4.8081940298507453</v>
      </c>
      <c r="O7">
        <f t="shared" si="3"/>
        <v>0.12094029850746268</v>
      </c>
    </row>
    <row r="8" spans="1:15" ht="48" customHeight="1">
      <c r="A8" s="2" t="s">
        <v>8</v>
      </c>
      <c r="B8" s="31">
        <v>0.48</v>
      </c>
      <c r="C8" s="32">
        <f t="shared" si="0"/>
        <v>7.164179104477612E-3</v>
      </c>
      <c r="D8" s="6">
        <v>1.05</v>
      </c>
      <c r="E8" s="2"/>
      <c r="F8" s="2"/>
      <c r="G8" s="2"/>
      <c r="H8" s="6">
        <v>1.05</v>
      </c>
      <c r="K8">
        <v>0.38129999999999997</v>
      </c>
      <c r="L8">
        <v>9.7199999999999995E-2</v>
      </c>
      <c r="M8">
        <f t="shared" si="1"/>
        <v>0.47849999999999998</v>
      </c>
      <c r="N8">
        <f t="shared" si="2"/>
        <v>1.0538507462686566</v>
      </c>
      <c r="O8">
        <f t="shared" si="3"/>
        <v>2.6507462686567167E-2</v>
      </c>
    </row>
    <row r="9" spans="1:15" ht="48" customHeight="1">
      <c r="A9" s="2" t="s">
        <v>39</v>
      </c>
      <c r="B9" s="31">
        <v>1.76</v>
      </c>
      <c r="C9" s="32">
        <f t="shared" si="0"/>
        <v>2.6268656716417909E-2</v>
      </c>
      <c r="D9" s="6">
        <v>3.87</v>
      </c>
      <c r="E9" s="2"/>
      <c r="F9" s="2"/>
      <c r="G9" s="2"/>
      <c r="H9" s="6">
        <v>3.87</v>
      </c>
      <c r="K9">
        <v>1.6266</v>
      </c>
      <c r="L9">
        <v>0.13830999999999999</v>
      </c>
      <c r="M9">
        <f t="shared" si="1"/>
        <v>1.76491</v>
      </c>
      <c r="N9">
        <f t="shared" si="2"/>
        <v>3.8641194029850743</v>
      </c>
      <c r="O9">
        <f t="shared" si="3"/>
        <v>9.7194029850746266E-2</v>
      </c>
    </row>
    <row r="10" spans="1:15" ht="48" customHeight="1">
      <c r="A10" s="1" t="s">
        <v>50</v>
      </c>
      <c r="B10" s="31">
        <v>67</v>
      </c>
      <c r="C10" s="32">
        <f t="shared" si="0"/>
        <v>1</v>
      </c>
      <c r="D10" s="6">
        <v>147.1</v>
      </c>
      <c r="E10" s="3"/>
      <c r="F10" s="3"/>
      <c r="G10" s="3"/>
      <c r="H10" s="6">
        <v>147.1</v>
      </c>
    </row>
    <row r="11" spans="1:15" ht="29.1" customHeight="1">
      <c r="A11" s="37" t="s">
        <v>51</v>
      </c>
      <c r="B11" s="37"/>
      <c r="C11" s="37"/>
      <c r="D11" s="37"/>
      <c r="E11" s="37"/>
      <c r="F11" s="37"/>
      <c r="G11" s="37"/>
      <c r="H11" s="37"/>
    </row>
    <row r="12" spans="1:15" ht="15.6">
      <c r="B12" s="7"/>
    </row>
  </sheetData>
  <mergeCells count="2">
    <mergeCell ref="A11:H11"/>
    <mergeCell ref="A1:H1"/>
  </mergeCells>
  <phoneticPr fontId="5" type="noConversion"/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F11" sqref="F11"/>
    </sheetView>
  </sheetViews>
  <sheetFormatPr defaultRowHeight="14.4"/>
  <cols>
    <col min="1" max="1" width="3.6640625" customWidth="1"/>
    <col min="2" max="2" width="8.21875" customWidth="1"/>
    <col min="4" max="4" width="13.44140625" customWidth="1"/>
    <col min="5" max="8" width="8" customWidth="1"/>
    <col min="9" max="9" width="9.44140625" customWidth="1"/>
    <col min="10" max="12" width="8.88671875" customWidth="1"/>
    <col min="13" max="14" width="9.88671875" style="8" customWidth="1"/>
    <col min="15" max="15" width="9" style="8"/>
  </cols>
  <sheetData>
    <row r="1" spans="1:14" ht="47.25" customHeight="1">
      <c r="A1" s="40"/>
      <c r="B1" s="40"/>
      <c r="C1" s="40"/>
      <c r="D1" s="40"/>
      <c r="E1" s="40"/>
      <c r="F1" s="40"/>
      <c r="G1" s="40"/>
      <c r="H1" s="40"/>
      <c r="I1" s="15" t="s">
        <v>18</v>
      </c>
      <c r="J1" s="15"/>
      <c r="K1" s="15"/>
      <c r="L1" s="15"/>
      <c r="M1" s="14"/>
      <c r="N1" s="14"/>
    </row>
    <row r="2" spans="1:14" ht="36.75" customHeight="1">
      <c r="A2" s="44" t="s">
        <v>9</v>
      </c>
      <c r="B2" s="44" t="s">
        <v>10</v>
      </c>
      <c r="C2" s="18" t="s">
        <v>31</v>
      </c>
      <c r="D2" s="50" t="s">
        <v>21</v>
      </c>
      <c r="E2" s="50"/>
      <c r="F2" s="50"/>
      <c r="G2" s="50"/>
      <c r="H2" s="51" t="s">
        <v>46</v>
      </c>
      <c r="I2" s="50"/>
      <c r="J2" s="50"/>
      <c r="K2" s="50"/>
      <c r="L2" s="52"/>
      <c r="M2" s="47" t="s">
        <v>12</v>
      </c>
      <c r="N2" s="41" t="s">
        <v>48</v>
      </c>
    </row>
    <row r="3" spans="1:14" ht="42" customHeight="1">
      <c r="A3" s="45"/>
      <c r="B3" s="45"/>
      <c r="C3" s="18" t="s">
        <v>22</v>
      </c>
      <c r="D3" s="24" t="s">
        <v>19</v>
      </c>
      <c r="E3" s="13" t="s">
        <v>20</v>
      </c>
      <c r="F3" s="13" t="s">
        <v>24</v>
      </c>
      <c r="G3" s="13" t="s">
        <v>25</v>
      </c>
      <c r="H3" s="28" t="s">
        <v>27</v>
      </c>
      <c r="I3" s="28" t="s">
        <v>26</v>
      </c>
      <c r="J3" s="28" t="s">
        <v>28</v>
      </c>
      <c r="K3" s="28" t="s">
        <v>29</v>
      </c>
      <c r="L3" s="28" t="s">
        <v>30</v>
      </c>
      <c r="M3" s="48"/>
      <c r="N3" s="42"/>
    </row>
    <row r="4" spans="1:14" ht="69.75" customHeight="1">
      <c r="A4" s="46"/>
      <c r="B4" s="46"/>
      <c r="C4" s="19" t="s">
        <v>23</v>
      </c>
      <c r="D4" s="28" t="s">
        <v>44</v>
      </c>
      <c r="E4" s="16"/>
      <c r="F4" s="17"/>
      <c r="G4" s="17"/>
      <c r="H4" s="21"/>
      <c r="I4" s="28" t="s">
        <v>47</v>
      </c>
      <c r="J4" s="21"/>
      <c r="K4" s="21"/>
      <c r="L4" s="22"/>
      <c r="M4" s="49"/>
      <c r="N4" s="43"/>
    </row>
    <row r="5" spans="1:14" ht="35.25" customHeight="1">
      <c r="A5" s="39" t="s">
        <v>11</v>
      </c>
      <c r="B5" s="39"/>
      <c r="C5" s="18" t="s">
        <v>32</v>
      </c>
      <c r="D5" s="33">
        <v>3.7</v>
      </c>
      <c r="E5" s="20"/>
      <c r="F5" s="11"/>
      <c r="G5" s="11"/>
      <c r="H5" s="10"/>
      <c r="I5" s="29" t="s">
        <v>49</v>
      </c>
      <c r="J5" s="10"/>
      <c r="K5" s="10"/>
      <c r="L5" s="20"/>
      <c r="M5" s="23" t="s">
        <v>36</v>
      </c>
      <c r="N5" s="10"/>
    </row>
    <row r="6" spans="1:14" ht="35.25" customHeight="1">
      <c r="A6" s="23">
        <v>1</v>
      </c>
      <c r="B6" s="23" t="s">
        <v>13</v>
      </c>
      <c r="C6" s="18"/>
      <c r="D6" s="33">
        <v>2.14</v>
      </c>
      <c r="E6" s="20"/>
      <c r="F6" s="11"/>
      <c r="G6" s="11"/>
      <c r="H6" s="10"/>
      <c r="I6" s="29" t="s">
        <v>49</v>
      </c>
      <c r="J6" s="10"/>
      <c r="K6" s="10"/>
      <c r="L6" s="20"/>
      <c r="M6" s="27" t="s">
        <v>36</v>
      </c>
      <c r="N6" s="10"/>
    </row>
    <row r="7" spans="1:14" ht="28.5" customHeight="1">
      <c r="A7" s="23">
        <v>2</v>
      </c>
      <c r="B7" s="23" t="s">
        <v>14</v>
      </c>
      <c r="C7" s="10"/>
      <c r="D7" s="34">
        <v>0.61</v>
      </c>
      <c r="E7" s="11"/>
      <c r="F7" s="11"/>
      <c r="G7" s="11"/>
      <c r="H7" s="10"/>
      <c r="I7" s="29" t="s">
        <v>49</v>
      </c>
      <c r="J7" s="10"/>
      <c r="K7" s="10"/>
      <c r="L7" s="10"/>
      <c r="M7" s="27" t="s">
        <v>36</v>
      </c>
      <c r="N7" s="10"/>
    </row>
    <row r="8" spans="1:14" ht="28.5" customHeight="1">
      <c r="A8" s="26">
        <v>3</v>
      </c>
      <c r="B8" s="23" t="s">
        <v>15</v>
      </c>
      <c r="C8" s="10"/>
      <c r="D8" s="34">
        <v>0.7</v>
      </c>
      <c r="E8" s="9"/>
      <c r="F8" s="9"/>
      <c r="G8" s="9"/>
      <c r="H8" s="9"/>
      <c r="I8" s="29" t="s">
        <v>49</v>
      </c>
      <c r="J8" s="9"/>
      <c r="K8" s="9"/>
      <c r="L8" s="9"/>
      <c r="M8" s="27" t="s">
        <v>36</v>
      </c>
      <c r="N8" s="9"/>
    </row>
    <row r="9" spans="1:14" ht="28.5" customHeight="1">
      <c r="A9" s="26">
        <v>4</v>
      </c>
      <c r="B9" s="23" t="s">
        <v>16</v>
      </c>
      <c r="C9" s="10"/>
      <c r="D9" s="34">
        <v>0.12</v>
      </c>
      <c r="E9" s="9"/>
      <c r="F9" s="9"/>
      <c r="G9" s="9"/>
      <c r="H9" s="9"/>
      <c r="I9" s="29" t="s">
        <v>49</v>
      </c>
      <c r="J9" s="9"/>
      <c r="K9" s="9"/>
      <c r="L9" s="9"/>
      <c r="M9" s="27" t="s">
        <v>36</v>
      </c>
      <c r="N9" s="9"/>
    </row>
    <row r="10" spans="1:14" ht="28.5" customHeight="1">
      <c r="A10" s="26">
        <v>5</v>
      </c>
      <c r="B10" s="23" t="s">
        <v>17</v>
      </c>
      <c r="C10" s="10"/>
      <c r="D10" s="34">
        <v>0.03</v>
      </c>
      <c r="E10" s="9"/>
      <c r="F10" s="9"/>
      <c r="G10" s="9"/>
      <c r="H10" s="9"/>
      <c r="I10" s="29" t="s">
        <v>49</v>
      </c>
      <c r="J10" s="9"/>
      <c r="K10" s="9"/>
      <c r="L10" s="9"/>
      <c r="M10" s="27" t="s">
        <v>36</v>
      </c>
      <c r="N10" s="9"/>
    </row>
    <row r="11" spans="1:14" ht="28.5" customHeight="1">
      <c r="A11" s="26">
        <v>6</v>
      </c>
      <c r="B11" s="25" t="s">
        <v>34</v>
      </c>
      <c r="C11" s="10"/>
      <c r="D11" s="34">
        <v>0.1</v>
      </c>
      <c r="E11" s="9"/>
      <c r="F11" s="9"/>
      <c r="G11" s="9"/>
      <c r="H11" s="9"/>
      <c r="I11" s="29" t="s">
        <v>49</v>
      </c>
      <c r="J11" s="9"/>
      <c r="K11" s="9"/>
      <c r="L11" s="9"/>
      <c r="M11" s="27" t="s">
        <v>36</v>
      </c>
      <c r="N11" s="9"/>
    </row>
    <row r="12" spans="1:1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4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</sheetData>
  <mergeCells count="8">
    <mergeCell ref="A5:B5"/>
    <mergeCell ref="A1:H1"/>
    <mergeCell ref="N2:N4"/>
    <mergeCell ref="A2:A4"/>
    <mergeCell ref="B2:B4"/>
    <mergeCell ref="M2:M4"/>
    <mergeCell ref="D2:G2"/>
    <mergeCell ref="H2:L2"/>
  </mergeCells>
  <phoneticPr fontId="6" type="noConversion"/>
  <dataValidations count="1">
    <dataValidation type="list" allowBlank="1" showInputMessage="1" showErrorMessage="1" sqref="A1:H1">
      <formula1>"中央农业生产发展专项,农业资源及生态补偿专项,动物防疫补助专项"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资金分配建议表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2024-09-05T06:31:16Z</cp:lastPrinted>
  <dcterms:created xsi:type="dcterms:W3CDTF">2019-05-15T08:41:00Z</dcterms:created>
  <dcterms:modified xsi:type="dcterms:W3CDTF">2024-09-06T06:08:11Z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