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  <sheet name="绩效目标" sheetId="15" r:id="rId2"/>
  </sheets>
  <calcPr calcId="125725"/>
</workbook>
</file>

<file path=xl/calcChain.xml><?xml version="1.0" encoding="utf-8"?>
<calcChain xmlns="http://schemas.openxmlformats.org/spreadsheetml/2006/main">
  <c r="C8" i="14"/>
  <c r="H8"/>
  <c r="D8"/>
  <c r="O5"/>
  <c r="N6"/>
  <c r="O7"/>
  <c r="O4"/>
  <c r="M5"/>
  <c r="M6"/>
  <c r="M7"/>
  <c r="M4"/>
  <c r="N4" l="1"/>
  <c r="N5"/>
  <c r="N7"/>
  <c r="O6"/>
</calcChain>
</file>

<file path=xl/sharedStrings.xml><?xml version="1.0" encoding="utf-8"?>
<sst xmlns="http://schemas.openxmlformats.org/spreadsheetml/2006/main" count="63" uniqueCount="54">
  <si>
    <t>单位：万元</t>
  </si>
  <si>
    <t>占比%</t>
  </si>
  <si>
    <t>金额</t>
  </si>
  <si>
    <t>合计</t>
  </si>
  <si>
    <t>金坛区</t>
  </si>
  <si>
    <t>新北区</t>
  </si>
  <si>
    <t>天宁区</t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</si>
  <si>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</si>
  <si>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</si>
  <si>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</si>
  <si>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</si>
  <si>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</si>
  <si>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新北区</t>
    <phoneticPr fontId="6" type="noConversion"/>
  </si>
  <si>
    <t>天宁区</t>
    <phoneticPr fontId="6" type="noConversion"/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</si>
  <si>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</si>
  <si>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</si>
  <si>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</si>
  <si>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</si>
  <si>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</si>
  <si>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</si>
  <si>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</si>
  <si>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</si>
  <si>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</si>
  <si>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</si>
  <si>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</si>
  <si>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</si>
  <si>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</si>
  <si>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</si>
  <si>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</si>
  <si>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t>项目名称</t>
    <phoneticPr fontId="5" type="noConversion"/>
  </si>
  <si>
    <t>分配因素2</t>
    <phoneticPr fontId="5" type="noConversion"/>
  </si>
  <si>
    <t>无</t>
    <phoneticPr fontId="6" type="noConversion"/>
  </si>
  <si>
    <t>粮食</t>
    <phoneticPr fontId="5" type="noConversion"/>
  </si>
  <si>
    <t>油料</t>
    <phoneticPr fontId="5" type="noConversion"/>
  </si>
  <si>
    <t>小计</t>
    <phoneticPr fontId="5" type="noConversion"/>
  </si>
  <si>
    <t>资金</t>
    <phoneticPr fontId="5" type="noConversion"/>
  </si>
  <si>
    <t>绩效</t>
    <phoneticPr fontId="5" type="noConversion"/>
  </si>
  <si>
    <t>效益指标</t>
    <phoneticPr fontId="6" type="noConversion"/>
  </si>
  <si>
    <r>
      <rPr>
        <b/>
        <u/>
        <sz val="11"/>
        <rFont val="宋体"/>
        <family val="3"/>
        <charset val="134"/>
        <scheme val="minor"/>
      </rPr>
      <t>2024年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</si>
  <si>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粮食及重要农产品稳产保供资金</t>
    <phoneticPr fontId="5" type="noConversion"/>
  </si>
  <si>
    <t>建设内容</t>
    <phoneticPr fontId="5" type="noConversion"/>
  </si>
  <si>
    <t>小田并大田、智慧农业、    农田尾水</t>
    <phoneticPr fontId="5" type="noConversion"/>
  </si>
  <si>
    <r>
      <rPr>
        <sz val="12"/>
        <color theme="1"/>
        <rFont val="宋体"/>
        <family val="3"/>
        <charset val="134"/>
      </rPr>
      <t>小田并大田、智慧农业、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农田尾水</t>
    </r>
    <phoneticPr fontId="5" type="noConversion"/>
  </si>
  <si>
    <r>
      <rPr>
        <sz val="12"/>
        <color theme="1"/>
        <rFont val="宋体"/>
        <family val="3"/>
        <charset val="134"/>
      </rPr>
      <t>小田并大田、绿色生产、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3"/>
        <charset val="134"/>
      </rPr>
      <t>智能装备</t>
    </r>
    <phoneticPr fontId="5" type="noConversion"/>
  </si>
  <si>
    <t>河道生态重构、水质监测、设备配套</t>
    <phoneticPr fontId="5" type="noConversion"/>
  </si>
  <si>
    <t>粮食及重要农产品稳产保供</t>
    <phoneticPr fontId="6" type="noConversion"/>
  </si>
  <si>
    <t>及时</t>
    <phoneticPr fontId="6" type="noConversion"/>
  </si>
  <si>
    <t xml:space="preserve">市本级       </t>
    <phoneticPr fontId="6" type="noConversion"/>
  </si>
  <si>
    <t xml:space="preserve">市本级    </t>
    <phoneticPr fontId="5" type="noConversion"/>
  </si>
  <si>
    <t>省级现代农业发展专项资金分配建议表</t>
    <phoneticPr fontId="5" type="noConversion"/>
  </si>
  <si>
    <t>辖  区</t>
    <phoneticPr fontId="5" type="noConversion"/>
  </si>
  <si>
    <t>责任处室：种植业处</t>
    <phoneticPr fontId="5" type="noConversion"/>
  </si>
  <si>
    <t>粮食及重要农产品稳产保供</t>
  </si>
  <si>
    <t>合  计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</si>
</sst>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15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selection activeCell="B2" sqref="B2"/>
    </sheetView>
  </sheetViews>
  <sheetFormatPr defaultColWidth="9" defaultRowHeight="14.4"/>
  <cols>
    <col min="1" max="1" width="15" customWidth="1"/>
    <col min="2" max="2" width="28.5546875" customWidth="1"/>
    <col min="3" max="3" width="11.6640625" customWidth="1"/>
    <col min="4" max="4" width="10.6640625" customWidth="1"/>
    <col min="5" max="5" width="23.88671875" customWidth="1"/>
    <col min="6" max="6" width="12" customWidth="1"/>
    <col min="7" max="7" width="11.88671875" customWidth="1"/>
    <col min="8" max="8" width="13.77734375" customWidth="1"/>
    <col min="11" max="14" width="9" hidden="1" customWidth="1"/>
    <col min="15" max="15" width="0" hidden="1" customWidth="1"/>
  </cols>
  <sheetData>
    <row r="1" spans="1:15" ht="42" customHeight="1">
      <c r="A1" s="52" t="s">
        <v>49</v>
      </c>
      <c r="B1" s="52"/>
      <c r="C1" s="52"/>
      <c r="D1" s="52"/>
      <c r="E1" s="52"/>
      <c r="F1" s="52"/>
      <c r="G1" s="52"/>
      <c r="H1" s="52"/>
    </row>
    <row r="2" spans="1:15" ht="42" customHeight="1">
      <c r="A2" s="53" t="s">
        <v>29</v>
      </c>
      <c r="B2" s="54" t="s">
        <v>39</v>
      </c>
      <c r="C2" s="5"/>
      <c r="D2" s="5"/>
      <c r="E2" s="5"/>
      <c r="F2" s="5"/>
      <c r="G2" s="5"/>
      <c r="H2" s="5" t="s">
        <v>0</v>
      </c>
    </row>
    <row r="3" spans="1:15" ht="49.95" customHeight="1">
      <c r="A3" s="12" t="s">
        <v>50</v>
      </c>
      <c r="B3" s="2" t="s">
        <v>40</v>
      </c>
      <c r="C3" s="2" t="s">
        <v>1</v>
      </c>
      <c r="D3" s="2" t="s">
        <v>2</v>
      </c>
      <c r="E3" s="2" t="s">
        <v>30</v>
      </c>
      <c r="F3" s="2" t="s">
        <v>1</v>
      </c>
      <c r="G3" s="2" t="s">
        <v>2</v>
      </c>
      <c r="H3" s="4" t="s">
        <v>3</v>
      </c>
      <c r="K3" s="30" t="s">
        <v>32</v>
      </c>
      <c r="L3" s="30" t="s">
        <v>33</v>
      </c>
      <c r="M3" s="30" t="s">
        <v>34</v>
      </c>
      <c r="N3" s="30" t="s">
        <v>35</v>
      </c>
      <c r="O3" s="30" t="s">
        <v>36</v>
      </c>
    </row>
    <row r="4" spans="1:15" ht="48" customHeight="1">
      <c r="A4" s="2" t="s">
        <v>4</v>
      </c>
      <c r="B4" s="36" t="s">
        <v>41</v>
      </c>
      <c r="C4" s="35">
        <v>0.29399999999999998</v>
      </c>
      <c r="D4" s="6">
        <v>175</v>
      </c>
      <c r="E4" s="2"/>
      <c r="F4" s="2"/>
      <c r="G4" s="2"/>
      <c r="H4" s="6">
        <v>175</v>
      </c>
      <c r="K4">
        <v>36.4255</v>
      </c>
      <c r="L4">
        <v>2.3626</v>
      </c>
      <c r="M4">
        <f>K4+L4</f>
        <v>38.7881</v>
      </c>
      <c r="N4">
        <f>C4*147.1</f>
        <v>43.247399999999999</v>
      </c>
      <c r="O4">
        <f>C4*3.7</f>
        <v>1.0878000000000001</v>
      </c>
    </row>
    <row r="5" spans="1:15" ht="48" customHeight="1">
      <c r="A5" s="2" t="s">
        <v>5</v>
      </c>
      <c r="B5" s="31" t="s">
        <v>42</v>
      </c>
      <c r="C5" s="35">
        <v>0.26900000000000002</v>
      </c>
      <c r="D5" s="6">
        <v>160</v>
      </c>
      <c r="E5" s="2"/>
      <c r="F5" s="2"/>
      <c r="G5" s="2"/>
      <c r="H5" s="6">
        <v>160</v>
      </c>
      <c r="K5">
        <v>11.5345</v>
      </c>
      <c r="L5">
        <v>1.1431</v>
      </c>
      <c r="M5">
        <f t="shared" ref="M5:M7" si="0">K5+L5</f>
        <v>12.6776</v>
      </c>
      <c r="N5">
        <f t="shared" ref="N5:N7" si="1">C5*147.1</f>
        <v>39.569900000000004</v>
      </c>
      <c r="O5">
        <f t="shared" ref="O5:O7" si="2">C5*3.7</f>
        <v>0.99530000000000007</v>
      </c>
    </row>
    <row r="6" spans="1:15" ht="48" customHeight="1">
      <c r="A6" s="2" t="s">
        <v>6</v>
      </c>
      <c r="B6" s="31" t="s">
        <v>43</v>
      </c>
      <c r="C6" s="35">
        <v>0.26900000000000002</v>
      </c>
      <c r="D6" s="6">
        <v>160</v>
      </c>
      <c r="E6" s="2"/>
      <c r="F6" s="2"/>
      <c r="G6" s="2"/>
      <c r="H6" s="6">
        <v>160</v>
      </c>
      <c r="K6">
        <v>1.9145000000000001</v>
      </c>
      <c r="L6">
        <v>0.27715000000000001</v>
      </c>
      <c r="M6">
        <f t="shared" si="0"/>
        <v>2.1916500000000001</v>
      </c>
      <c r="N6">
        <f t="shared" si="1"/>
        <v>39.569900000000004</v>
      </c>
      <c r="O6">
        <f t="shared" si="2"/>
        <v>0.99530000000000007</v>
      </c>
    </row>
    <row r="7" spans="1:15" ht="48" customHeight="1">
      <c r="A7" s="25" t="s">
        <v>48</v>
      </c>
      <c r="B7" s="36" t="s">
        <v>44</v>
      </c>
      <c r="C7" s="35">
        <v>0.16800000000000001</v>
      </c>
      <c r="D7" s="6">
        <v>100</v>
      </c>
      <c r="E7" s="2"/>
      <c r="F7" s="2"/>
      <c r="G7" s="2"/>
      <c r="H7" s="6">
        <v>100</v>
      </c>
      <c r="K7">
        <v>1.6266</v>
      </c>
      <c r="L7">
        <v>0.13830999999999999</v>
      </c>
      <c r="M7">
        <f t="shared" si="0"/>
        <v>1.76491</v>
      </c>
      <c r="N7">
        <f t="shared" si="1"/>
        <v>24.712800000000001</v>
      </c>
      <c r="O7">
        <f t="shared" si="2"/>
        <v>0.62160000000000004</v>
      </c>
    </row>
    <row r="8" spans="1:15" ht="48" customHeight="1">
      <c r="A8" s="1" t="s">
        <v>53</v>
      </c>
      <c r="B8" s="36" t="s">
        <v>52</v>
      </c>
      <c r="C8" s="35">
        <f>SUM(C4:C7)</f>
        <v>1</v>
      </c>
      <c r="D8" s="6">
        <f>SUM(D4:D7)</f>
        <v>595</v>
      </c>
      <c r="E8" s="3"/>
      <c r="F8" s="3"/>
      <c r="G8" s="3"/>
      <c r="H8" s="6">
        <f>SUM(H4:H7)</f>
        <v>595</v>
      </c>
    </row>
    <row r="9" spans="1:15" ht="29.1" customHeight="1">
      <c r="A9" s="37" t="s">
        <v>51</v>
      </c>
      <c r="B9" s="37"/>
      <c r="C9" s="37"/>
      <c r="D9" s="37"/>
      <c r="E9" s="37"/>
      <c r="F9" s="37"/>
      <c r="G9" s="37"/>
      <c r="H9" s="37"/>
    </row>
    <row r="10" spans="1:15" ht="15.6">
      <c r="B10" s="7"/>
    </row>
  </sheetData>
  <mergeCells count="2">
    <mergeCell ref="A1:H1"/>
    <mergeCell ref="A9:H9"/>
  </mergeCells>
  <phoneticPr fontId="5" type="noConversion"/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B12" sqref="B12"/>
    </sheetView>
  </sheetViews>
  <sheetFormatPr defaultRowHeight="14.4"/>
  <cols>
    <col min="1" max="1" width="3.6640625" customWidth="1"/>
    <col min="2" max="2" width="15.109375" customWidth="1"/>
    <col min="4" max="4" width="13.44140625" customWidth="1"/>
    <col min="5" max="8" width="8" customWidth="1"/>
    <col min="9" max="9" width="9.44140625" customWidth="1"/>
    <col min="10" max="12" width="8.88671875" customWidth="1"/>
    <col min="13" max="14" width="9.88671875" style="8" customWidth="1"/>
    <col min="15" max="15" width="9" style="8"/>
  </cols>
  <sheetData>
    <row r="1" spans="1:14" ht="47.25" customHeight="1">
      <c r="A1" s="39"/>
      <c r="B1" s="39"/>
      <c r="C1" s="39"/>
      <c r="D1" s="39"/>
      <c r="E1" s="39"/>
      <c r="F1" s="39"/>
      <c r="G1" s="39"/>
      <c r="H1" s="39"/>
      <c r="I1" s="15" t="s">
        <v>14</v>
      </c>
      <c r="J1" s="15"/>
      <c r="K1" s="15"/>
      <c r="L1" s="15"/>
      <c r="M1" s="14"/>
      <c r="N1" s="14"/>
    </row>
    <row r="2" spans="1:14" ht="36.75" customHeight="1">
      <c r="A2" s="43" t="s">
        <v>7</v>
      </c>
      <c r="B2" s="43" t="s">
        <v>8</v>
      </c>
      <c r="C2" s="18" t="s">
        <v>27</v>
      </c>
      <c r="D2" s="49" t="s">
        <v>17</v>
      </c>
      <c r="E2" s="49"/>
      <c r="F2" s="49"/>
      <c r="G2" s="49"/>
      <c r="H2" s="50" t="s">
        <v>37</v>
      </c>
      <c r="I2" s="49"/>
      <c r="J2" s="49"/>
      <c r="K2" s="49"/>
      <c r="L2" s="51"/>
      <c r="M2" s="46" t="s">
        <v>10</v>
      </c>
      <c r="N2" s="40" t="s">
        <v>38</v>
      </c>
    </row>
    <row r="3" spans="1:14" ht="42" customHeight="1">
      <c r="A3" s="44"/>
      <c r="B3" s="44"/>
      <c r="C3" s="18" t="s">
        <v>18</v>
      </c>
      <c r="D3" s="24" t="s">
        <v>15</v>
      </c>
      <c r="E3" s="13" t="s">
        <v>16</v>
      </c>
      <c r="F3" s="13" t="s">
        <v>20</v>
      </c>
      <c r="G3" s="13" t="s">
        <v>21</v>
      </c>
      <c r="H3" s="28" t="s">
        <v>23</v>
      </c>
      <c r="I3" s="28" t="s">
        <v>22</v>
      </c>
      <c r="J3" s="28" t="s">
        <v>24</v>
      </c>
      <c r="K3" s="28" t="s">
        <v>25</v>
      </c>
      <c r="L3" s="28" t="s">
        <v>26</v>
      </c>
      <c r="M3" s="47"/>
      <c r="N3" s="41"/>
    </row>
    <row r="4" spans="1:14" ht="80.400000000000006" customHeight="1">
      <c r="A4" s="45"/>
      <c r="B4" s="45"/>
      <c r="C4" s="19" t="s">
        <v>19</v>
      </c>
      <c r="D4" s="28"/>
      <c r="E4" s="16"/>
      <c r="F4" s="17" t="s">
        <v>45</v>
      </c>
      <c r="G4" s="17"/>
      <c r="H4" s="21"/>
      <c r="I4" s="28"/>
      <c r="J4" s="21"/>
      <c r="K4" s="21"/>
      <c r="L4" s="22"/>
      <c r="M4" s="48"/>
      <c r="N4" s="42"/>
    </row>
    <row r="5" spans="1:14" ht="35.25" customHeight="1">
      <c r="A5" s="38" t="s">
        <v>9</v>
      </c>
      <c r="B5" s="38"/>
      <c r="C5" s="18" t="s">
        <v>28</v>
      </c>
      <c r="D5" s="32"/>
      <c r="E5" s="20"/>
      <c r="F5" s="11"/>
      <c r="G5" s="11"/>
      <c r="H5" s="10"/>
      <c r="I5" s="29"/>
      <c r="J5" s="10"/>
      <c r="K5" s="10"/>
      <c r="L5" s="20"/>
      <c r="M5" s="23" t="s">
        <v>31</v>
      </c>
      <c r="N5" s="10"/>
    </row>
    <row r="6" spans="1:14" ht="35.25" customHeight="1">
      <c r="A6" s="23">
        <v>1</v>
      </c>
      <c r="B6" s="23" t="s">
        <v>11</v>
      </c>
      <c r="C6" s="18"/>
      <c r="D6" s="32"/>
      <c r="E6" s="20"/>
      <c r="F6" s="20" t="s">
        <v>46</v>
      </c>
      <c r="G6" s="11"/>
      <c r="H6" s="10"/>
      <c r="I6" s="29"/>
      <c r="J6" s="10"/>
      <c r="K6" s="10"/>
      <c r="L6" s="20"/>
      <c r="M6" s="27" t="s">
        <v>31</v>
      </c>
      <c r="N6" s="10"/>
    </row>
    <row r="7" spans="1:14" ht="28.5" customHeight="1">
      <c r="A7" s="26">
        <v>2</v>
      </c>
      <c r="B7" s="23" t="s">
        <v>12</v>
      </c>
      <c r="C7" s="10"/>
      <c r="D7" s="33"/>
      <c r="E7" s="9"/>
      <c r="F7" s="20" t="s">
        <v>46</v>
      </c>
      <c r="G7" s="9"/>
      <c r="H7" s="9"/>
      <c r="I7" s="29"/>
      <c r="J7" s="9"/>
      <c r="K7" s="9"/>
      <c r="L7" s="9"/>
      <c r="M7" s="27" t="s">
        <v>31</v>
      </c>
      <c r="N7" s="9"/>
    </row>
    <row r="8" spans="1:14" ht="28.5" customHeight="1">
      <c r="A8" s="26">
        <v>3</v>
      </c>
      <c r="B8" s="23" t="s">
        <v>13</v>
      </c>
      <c r="C8" s="10"/>
      <c r="D8" s="33"/>
      <c r="E8" s="9"/>
      <c r="F8" s="20" t="s">
        <v>46</v>
      </c>
      <c r="G8" s="9"/>
      <c r="H8" s="9"/>
      <c r="I8" s="29"/>
      <c r="J8" s="9"/>
      <c r="K8" s="9"/>
      <c r="L8" s="9"/>
      <c r="M8" s="27" t="s">
        <v>31</v>
      </c>
      <c r="N8" s="9"/>
    </row>
    <row r="9" spans="1:14" ht="28.5" customHeight="1">
      <c r="A9" s="26">
        <v>4</v>
      </c>
      <c r="B9" s="34" t="s">
        <v>47</v>
      </c>
      <c r="C9" s="10"/>
      <c r="D9" s="33"/>
      <c r="E9" s="9"/>
      <c r="F9" s="20" t="s">
        <v>46</v>
      </c>
      <c r="G9" s="9"/>
      <c r="H9" s="9"/>
      <c r="I9" s="29"/>
      <c r="J9" s="9"/>
      <c r="K9" s="9"/>
      <c r="L9" s="9"/>
      <c r="M9" s="27" t="s">
        <v>31</v>
      </c>
      <c r="N9" s="9"/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</sheetData>
  <mergeCells count="8">
    <mergeCell ref="A5:B5"/>
    <mergeCell ref="A1:H1"/>
    <mergeCell ref="N2:N4"/>
    <mergeCell ref="A2:A4"/>
    <mergeCell ref="B2:B4"/>
    <mergeCell ref="M2:M4"/>
    <mergeCell ref="D2:G2"/>
    <mergeCell ref="H2:L2"/>
  </mergeCells>
  <phoneticPr fontId="6" type="noConversion"/>
  <dataValidations count="1">
    <dataValidation type="list" allowBlank="1" showInputMessage="1" showErrorMessage="1" sqref="A1:H1">
      <formula1>"中央农业生产发展专项,农业资源及生态补偿专项,动物防疫补助专项"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资金分配建议表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2022-08-09T08:17:00Z</cp:lastPrinted>
  <dcterms:created xsi:type="dcterms:W3CDTF">2019-05-15T08:41:00Z</dcterms:created>
  <dcterms:modified xsi:type="dcterms:W3CDTF">2024-09-06T06:15:29Z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