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0736" windowHeight="9708"/>
  </bookViews>
  <sheets>
    <sheet name="资金分配建议表" sheetId="14" r:id="rId1"/>
    <sheet name="任务清单" sheetId="17" r:id="rId2"/>
    <sheet name="绩效目标" sheetId="15" r:id="rId3"/>
  </sheets>
  <calcPr calcId="125725"/>
</workbook>
</file>

<file path=xl/calcChain.xml><?xml version="1.0" encoding="utf-8"?>
<calcChain xmlns="http://schemas.openxmlformats.org/spreadsheetml/2006/main">
  <c r="F6" i="14"/>
  <c r="F4"/>
  <c r="C4"/>
  <c r="C7"/>
  <c r="H6"/>
  <c r="H7"/>
  <c r="H10"/>
  <c r="H4"/>
  <c r="H11" s="1"/>
  <c r="G11"/>
  <c r="D11"/>
  <c r="C11" l="1"/>
  <c r="F11"/>
</calcChain>
</file>

<file path=xl/sharedStrings.xml><?xml version="1.0" encoding="utf-8"?>
<sst xmlns="http://schemas.openxmlformats.org/spreadsheetml/2006/main" count="83" uniqueCount="70">
  <si>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</si>
  <si>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</si>
  <si>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</si>
  <si>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</si>
  <si>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</si>
  <si>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</si>
  <si>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</si>
  <si>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</si>
  <si>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</si>
  <si>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约束性任务</t>
    <phoneticPr fontId="5" type="noConversion"/>
  </si>
  <si>
    <t>指导性任务</t>
    <phoneticPr fontId="5" type="noConversion"/>
  </si>
  <si>
    <t>合计</t>
    <phoneticPr fontId="5" type="noConversion"/>
  </si>
  <si>
    <t>序号</t>
    <phoneticPr fontId="6" type="noConversion"/>
  </si>
  <si>
    <t>各辖区</t>
    <phoneticPr fontId="6" type="noConversion"/>
  </si>
  <si>
    <t>全市合计</t>
    <phoneticPr fontId="6" type="noConversion"/>
  </si>
  <si>
    <t>资金使用重大违规违纪问题</t>
    <phoneticPr fontId="6" type="noConversion"/>
  </si>
  <si>
    <t>金坛区</t>
    <phoneticPr fontId="6" type="noConversion"/>
  </si>
  <si>
    <t>武进区</t>
    <phoneticPr fontId="6" type="noConversion"/>
  </si>
  <si>
    <t>新北区</t>
    <phoneticPr fontId="6" type="noConversion"/>
  </si>
  <si>
    <t>天宁区</t>
    <phoneticPr fontId="6" type="noConversion"/>
  </si>
  <si>
    <t>钟楼区</t>
    <phoneticPr fontId="6" type="noConversion"/>
  </si>
  <si>
    <t>≥90%</t>
    <phoneticPr fontId="6" type="noConversion"/>
  </si>
  <si>
    <t>市本级</t>
    <phoneticPr fontId="6" type="noConversion"/>
  </si>
  <si>
    <t>专项工作任务清单</t>
    <phoneticPr fontId="5" type="noConversion"/>
  </si>
  <si>
    <t>专项绩效目标表</t>
    <phoneticPr fontId="5" type="noConversion"/>
  </si>
  <si>
    <t>数量指标</t>
    <phoneticPr fontId="6" type="noConversion"/>
  </si>
  <si>
    <t>质量指标</t>
    <phoneticPr fontId="6" type="noConversion"/>
  </si>
  <si>
    <t>产出指标</t>
    <phoneticPr fontId="6" type="noConversion"/>
  </si>
  <si>
    <t>效果指标</t>
    <phoneticPr fontId="6" type="noConversion"/>
  </si>
  <si>
    <t>二级指标</t>
    <phoneticPr fontId="6" type="noConversion"/>
  </si>
  <si>
    <t>三级指标</t>
    <phoneticPr fontId="6" type="noConversion"/>
  </si>
  <si>
    <t>时效指标</t>
    <phoneticPr fontId="6" type="noConversion"/>
  </si>
  <si>
    <t>成本指标</t>
    <phoneticPr fontId="6" type="noConversion"/>
  </si>
  <si>
    <t>社会效益指标</t>
    <phoneticPr fontId="6" type="noConversion"/>
  </si>
  <si>
    <t>经济效益指标</t>
    <phoneticPr fontId="6" type="noConversion"/>
  </si>
  <si>
    <t>生态效益指标</t>
    <phoneticPr fontId="6" type="noConversion"/>
  </si>
  <si>
    <t>可持续发展指标</t>
    <phoneticPr fontId="6" type="noConversion"/>
  </si>
  <si>
    <t>社会评价指标</t>
    <phoneticPr fontId="6" type="noConversion"/>
  </si>
  <si>
    <t>一级指标</t>
    <phoneticPr fontId="6" type="noConversion"/>
  </si>
  <si>
    <t>年度目标值</t>
    <phoneticPr fontId="6" type="noConversion"/>
  </si>
  <si>
    <r>
      <rPr>
        <b/>
        <u/>
        <sz val="11"/>
        <rFont val="宋体"/>
        <family val="3"/>
        <charset val="134"/>
        <scheme val="minor"/>
      </rPr>
      <t>2021年</t>
    </r>
    <r>
      <rPr>
        <b/>
        <sz val="11"/>
        <rFont val="宋体"/>
        <family val="3"/>
        <charset val="134"/>
        <scheme val="minor"/>
      </rPr>
      <t>度资金执行率</t>
    </r>
    <phoneticPr fontId="6" type="noConversion"/>
  </si>
  <si>
    <t>项目名称</t>
    <phoneticPr fontId="5" type="noConversion"/>
  </si>
  <si>
    <r>
      <t>按实施指导意见及任务清单要求简单填报，</t>
    </r>
    <r>
      <rPr>
        <b/>
        <u/>
        <sz val="12"/>
        <color rgb="FFFF0000"/>
        <rFont val="宋体"/>
        <family val="3"/>
        <charset val="134"/>
        <scheme val="minor"/>
      </rPr>
      <t>无需量化或数字化。</t>
    </r>
    <phoneticPr fontId="6" type="noConversion"/>
  </si>
  <si>
    <t>按实施指导意见及任务清单要求简单填报</t>
    <phoneticPr fontId="6" type="noConversion"/>
  </si>
  <si>
    <t>经开区</t>
    <phoneticPr fontId="6" type="noConversion"/>
  </si>
  <si>
    <t>分配因素2</t>
    <phoneticPr fontId="5" type="noConversion"/>
  </si>
  <si>
    <t>无</t>
    <phoneticPr fontId="6" type="noConversion"/>
  </si>
  <si>
    <t>市本级</t>
    <phoneticPr fontId="6" type="noConversion"/>
  </si>
  <si>
    <t>分配因素1</t>
    <phoneticPr fontId="5" type="noConversion"/>
  </si>
  <si>
    <t>经开区</t>
    <phoneticPr fontId="5" type="noConversion"/>
  </si>
  <si>
    <t>农业公共服务</t>
  </si>
  <si>
    <t>金坛区</t>
    <phoneticPr fontId="5" type="noConversion"/>
  </si>
  <si>
    <t>溧阳市</t>
    <phoneticPr fontId="5" type="noConversion"/>
  </si>
  <si>
    <t>农产品质量安全四星级监管站奖补2个（每个站10万元）</t>
    <phoneticPr fontId="5" type="noConversion"/>
  </si>
  <si>
    <t>农产品质量安全四星级监管站奖补1个（每个站10万元）</t>
    <phoneticPr fontId="5" type="noConversion"/>
  </si>
  <si>
    <t>市级绿色优质农产品全产业链标准化基地2个（每个基地20万元）</t>
    <phoneticPr fontId="5" type="noConversion"/>
  </si>
  <si>
    <t>市级绿色优质农产品全产业链标准化基地1个（每个基地20万元）</t>
    <phoneticPr fontId="5" type="noConversion"/>
  </si>
  <si>
    <t>市级绿色优质农产品全产业链标准化基地3个</t>
    <phoneticPr fontId="5" type="noConversion"/>
  </si>
  <si>
    <t>农产品质量安全四星级监管站4个</t>
    <phoneticPr fontId="5" type="noConversion"/>
  </si>
  <si>
    <t>开展农畜水产地速测筛查；支持各地开展乡镇农产品质量安全监管服务机构建设；支持市级绿色优质农产品全产业链标准化基地建设。</t>
    <phoneticPr fontId="5" type="noConversion"/>
  </si>
  <si>
    <t>支持市级绿色优质农产品全产业链标准化基地建设。</t>
    <phoneticPr fontId="5" type="noConversion"/>
  </si>
  <si>
    <t>支持各地开展乡镇农产品质量安全监管服务机构建设。</t>
    <phoneticPr fontId="5" type="noConversion"/>
  </si>
  <si>
    <t>四星级乡镇监管站建设数量（个）</t>
    <phoneticPr fontId="6" type="noConversion"/>
  </si>
  <si>
    <t>溧阳市</t>
    <phoneticPr fontId="6" type="noConversion"/>
  </si>
  <si>
    <t>市级绿色优质农产品全产业链标准化基地数量（个）</t>
    <phoneticPr fontId="6" type="noConversion"/>
  </si>
  <si>
    <t>农产品质量安全监管</t>
    <phoneticPr fontId="5" type="noConversion"/>
  </si>
  <si>
    <t>辖市、区</t>
    <phoneticPr fontId="5" type="noConversion"/>
  </si>
  <si>
    <t>农业公共服务专项资金分配建议表</t>
    <phoneticPr fontId="5" type="noConversion"/>
  </si>
  <si>
    <t>合   计</t>
    <phoneticPr fontId="5" type="noConversion"/>
  </si>
  <si>
    <t>责任处站：质监处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</si>
</sst>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7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u/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u/>
      <sz val="12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9" fontId="16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2" fillId="0" borderId="0" xfId="4" applyFont="1" applyFill="1" applyAlignment="1">
      <alignment horizontal="center" vertical="center"/>
    </xf>
    <xf numFmtId="9" fontId="2" fillId="0" borderId="1" xfId="4" applyFont="1" applyFill="1" applyBorder="1" applyAlignment="1">
      <alignment horizontal="center" vertical="center"/>
    </xf>
    <xf numFmtId="9" fontId="0" fillId="0" borderId="0" xfId="4" applyFo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百分比" xfId="4" builtinId="5"/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F10" sqref="F10"/>
    </sheetView>
  </sheetViews>
  <sheetFormatPr defaultColWidth="9" defaultRowHeight="14.4"/>
  <cols>
    <col min="1" max="1" width="18.33203125" customWidth="1"/>
    <col min="2" max="2" width="24.5546875" customWidth="1"/>
    <col min="3" max="3" width="12.6640625" style="43" customWidth="1"/>
    <col min="4" max="4" width="17" customWidth="1"/>
    <col min="5" max="5" width="26.33203125" customWidth="1"/>
    <col min="6" max="6" width="14.77734375" style="43" customWidth="1"/>
    <col min="7" max="7" width="17.21875" customWidth="1"/>
    <col min="8" max="8" width="9" customWidth="1"/>
  </cols>
  <sheetData>
    <row r="1" spans="1:8" ht="42" customHeight="1">
      <c r="A1" s="44" t="s">
        <v>67</v>
      </c>
      <c r="B1" s="44"/>
      <c r="C1" s="44"/>
      <c r="D1" s="44"/>
      <c r="E1" s="44"/>
      <c r="F1" s="44"/>
      <c r="G1" s="44"/>
      <c r="H1" s="44"/>
    </row>
    <row r="2" spans="1:8" ht="28.2" customHeight="1">
      <c r="A2" s="33" t="s">
        <v>41</v>
      </c>
      <c r="B2" s="39" t="s">
        <v>65</v>
      </c>
      <c r="C2" s="41"/>
      <c r="D2" s="4"/>
      <c r="E2" s="4"/>
      <c r="F2" s="41"/>
      <c r="G2" s="46" t="s">
        <v>0</v>
      </c>
      <c r="H2" s="46"/>
    </row>
    <row r="3" spans="1:8" ht="34.200000000000003" customHeight="1">
      <c r="A3" s="12" t="s">
        <v>66</v>
      </c>
      <c r="B3" s="2" t="s">
        <v>48</v>
      </c>
      <c r="C3" s="42" t="s">
        <v>1</v>
      </c>
      <c r="D3" s="2" t="s">
        <v>2</v>
      </c>
      <c r="E3" s="2" t="s">
        <v>45</v>
      </c>
      <c r="F3" s="42" t="s">
        <v>1</v>
      </c>
      <c r="G3" s="2" t="s">
        <v>2</v>
      </c>
      <c r="H3" s="3" t="s">
        <v>3</v>
      </c>
    </row>
    <row r="4" spans="1:8" ht="46.8">
      <c r="A4" s="12" t="s">
        <v>52</v>
      </c>
      <c r="B4" s="11" t="s">
        <v>53</v>
      </c>
      <c r="C4" s="42">
        <f>D4/H11</f>
        <v>0.2</v>
      </c>
      <c r="D4" s="2">
        <v>20</v>
      </c>
      <c r="E4" s="11" t="s">
        <v>55</v>
      </c>
      <c r="F4" s="42">
        <f>G4/H11</f>
        <v>0.4</v>
      </c>
      <c r="G4" s="2">
        <v>40</v>
      </c>
      <c r="H4" s="3">
        <f>SUM(G4,D4)</f>
        <v>60</v>
      </c>
    </row>
    <row r="5" spans="1:8" ht="25.2" customHeight="1">
      <c r="A5" s="2" t="s">
        <v>51</v>
      </c>
      <c r="B5" s="2"/>
      <c r="C5" s="42"/>
      <c r="D5" s="2"/>
      <c r="E5" s="2"/>
      <c r="F5" s="42"/>
      <c r="G5" s="2"/>
      <c r="H5" s="3"/>
    </row>
    <row r="6" spans="1:8" ht="46.8">
      <c r="A6" s="2" t="s">
        <v>5</v>
      </c>
      <c r="B6" s="2"/>
      <c r="C6" s="42"/>
      <c r="D6" s="2"/>
      <c r="E6" s="11" t="s">
        <v>56</v>
      </c>
      <c r="F6" s="42">
        <f>G6/H11</f>
        <v>0.2</v>
      </c>
      <c r="G6" s="2">
        <v>20</v>
      </c>
      <c r="H6" s="3">
        <f t="shared" ref="H6:H10" si="0">SUM(G6,D6)</f>
        <v>20</v>
      </c>
    </row>
    <row r="7" spans="1:8" ht="46.8">
      <c r="A7" s="2" t="s">
        <v>6</v>
      </c>
      <c r="B7" s="11" t="s">
        <v>54</v>
      </c>
      <c r="C7" s="42">
        <f>D7/H11</f>
        <v>0.1</v>
      </c>
      <c r="D7" s="2">
        <v>10</v>
      </c>
      <c r="E7" s="2"/>
      <c r="F7" s="42"/>
      <c r="G7" s="2"/>
      <c r="H7" s="3">
        <f t="shared" si="0"/>
        <v>10</v>
      </c>
    </row>
    <row r="8" spans="1:8" ht="36.6" customHeight="1">
      <c r="A8" s="2" t="s">
        <v>7</v>
      </c>
      <c r="B8" s="2"/>
      <c r="C8" s="42"/>
      <c r="D8" s="2"/>
      <c r="E8" s="2"/>
      <c r="F8" s="42"/>
      <c r="G8" s="2"/>
      <c r="H8" s="3"/>
    </row>
    <row r="9" spans="1:8" ht="37.200000000000003" customHeight="1">
      <c r="A9" s="2" t="s">
        <v>8</v>
      </c>
      <c r="B9" s="2"/>
      <c r="C9" s="42"/>
      <c r="D9" s="2"/>
      <c r="E9" s="2"/>
      <c r="F9" s="42"/>
      <c r="G9" s="2"/>
      <c r="H9" s="2"/>
    </row>
    <row r="10" spans="1:8" ht="46.8">
      <c r="A10" s="2" t="s">
        <v>49</v>
      </c>
      <c r="B10" s="28" t="s">
        <v>54</v>
      </c>
      <c r="C10" s="42"/>
      <c r="D10" s="2">
        <v>10</v>
      </c>
      <c r="E10" s="2"/>
      <c r="F10" s="42"/>
      <c r="G10" s="2"/>
      <c r="H10" s="2">
        <f t="shared" si="0"/>
        <v>10</v>
      </c>
    </row>
    <row r="11" spans="1:8" ht="31.2">
      <c r="A11" s="1" t="s">
        <v>68</v>
      </c>
      <c r="B11" s="28" t="s">
        <v>58</v>
      </c>
      <c r="C11" s="42">
        <f>D11/H11</f>
        <v>0.4</v>
      </c>
      <c r="D11" s="5">
        <f>SUM(D4:E10)</f>
        <v>40</v>
      </c>
      <c r="E11" s="28" t="s">
        <v>57</v>
      </c>
      <c r="F11" s="42">
        <f>G11/H11</f>
        <v>0.6</v>
      </c>
      <c r="G11" s="5">
        <f>SUM(G4:G10)</f>
        <v>60</v>
      </c>
      <c r="H11" s="35">
        <f>SUM(H4:H10)</f>
        <v>100</v>
      </c>
    </row>
    <row r="12" spans="1:8" ht="34.799999999999997" customHeight="1">
      <c r="A12" s="45" t="s">
        <v>69</v>
      </c>
      <c r="B12" s="45"/>
      <c r="C12" s="45"/>
      <c r="D12" s="45"/>
      <c r="E12" s="45"/>
      <c r="F12" s="45"/>
      <c r="G12" s="45"/>
      <c r="H12" s="45"/>
    </row>
  </sheetData>
  <mergeCells count="3">
    <mergeCell ref="A1:H1"/>
    <mergeCell ref="A12:H12"/>
    <mergeCell ref="G2:H2"/>
  </mergeCells>
  <phoneticPr fontId="5" type="noConversion"/>
  <printOptions horizontalCentered="1"/>
  <pageMargins left="0.31" right="0.4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topLeftCell="A7" workbookViewId="0">
      <selection activeCell="B5" sqref="B5"/>
    </sheetView>
  </sheetViews>
  <sheetFormatPr defaultRowHeight="14.4"/>
  <cols>
    <col min="1" max="1" width="16.33203125" customWidth="1"/>
    <col min="2" max="2" width="47.21875" customWidth="1"/>
    <col min="3" max="3" width="60.88671875" customWidth="1"/>
  </cols>
  <sheetData>
    <row r="1" spans="1:8" ht="43.5" customHeight="1">
      <c r="A1" s="44" t="s">
        <v>50</v>
      </c>
      <c r="B1" s="44"/>
      <c r="C1" s="14" t="s">
        <v>23</v>
      </c>
      <c r="D1" s="14"/>
      <c r="E1" s="14"/>
      <c r="F1" s="14"/>
      <c r="G1" s="14"/>
      <c r="H1" s="14"/>
    </row>
    <row r="2" spans="1:8" ht="45.75" customHeight="1">
      <c r="A2" s="33" t="s">
        <v>41</v>
      </c>
      <c r="B2" s="31"/>
      <c r="C2" s="22"/>
    </row>
    <row r="3" spans="1:8" ht="33" customHeight="1">
      <c r="A3" s="63" t="s">
        <v>66</v>
      </c>
      <c r="B3" s="12" t="s">
        <v>9</v>
      </c>
      <c r="C3" s="2" t="s">
        <v>10</v>
      </c>
    </row>
    <row r="4" spans="1:8" ht="33" customHeight="1">
      <c r="A4" s="62"/>
      <c r="B4" s="6" t="s">
        <v>43</v>
      </c>
      <c r="C4" s="6" t="s">
        <v>42</v>
      </c>
    </row>
    <row r="5" spans="1:8" ht="43.5" customHeight="1">
      <c r="A5" s="2" t="s">
        <v>52</v>
      </c>
      <c r="B5" s="6"/>
      <c r="C5" s="28" t="s">
        <v>59</v>
      </c>
    </row>
    <row r="6" spans="1:8" ht="33" customHeight="1">
      <c r="A6" s="2" t="s">
        <v>4</v>
      </c>
      <c r="B6" s="2"/>
      <c r="C6" s="28"/>
    </row>
    <row r="7" spans="1:8" ht="33" customHeight="1">
      <c r="A7" s="2" t="s">
        <v>5</v>
      </c>
      <c r="B7" s="2"/>
      <c r="C7" s="28" t="s">
        <v>60</v>
      </c>
    </row>
    <row r="8" spans="1:8" ht="33" customHeight="1">
      <c r="A8" s="2" t="s">
        <v>6</v>
      </c>
      <c r="B8" s="2"/>
      <c r="C8" s="28" t="s">
        <v>61</v>
      </c>
    </row>
    <row r="9" spans="1:8" ht="33" customHeight="1">
      <c r="A9" s="2" t="s">
        <v>7</v>
      </c>
      <c r="B9" s="2"/>
      <c r="C9" s="28"/>
    </row>
    <row r="10" spans="1:8" ht="33" customHeight="1">
      <c r="A10" s="2" t="s">
        <v>8</v>
      </c>
      <c r="B10" s="2"/>
      <c r="C10" s="28"/>
    </row>
    <row r="11" spans="1:8" ht="33" customHeight="1">
      <c r="A11" s="2" t="s">
        <v>49</v>
      </c>
      <c r="B11" s="2"/>
      <c r="C11" s="28" t="s">
        <v>61</v>
      </c>
    </row>
    <row r="12" spans="1:8" ht="33" customHeight="1">
      <c r="A12" s="2" t="s">
        <v>22</v>
      </c>
      <c r="B12" s="2"/>
      <c r="C12" s="28"/>
    </row>
    <row r="13" spans="1:8" ht="33" customHeight="1">
      <c r="A13" s="2" t="s">
        <v>11</v>
      </c>
      <c r="B13" s="2"/>
      <c r="C13" s="28"/>
    </row>
    <row r="14" spans="1:8" ht="15.6">
      <c r="A14" s="47"/>
      <c r="B14" s="47"/>
      <c r="C14" s="47"/>
    </row>
  </sheetData>
  <mergeCells count="3">
    <mergeCell ref="A14:C14"/>
    <mergeCell ref="A1:B1"/>
    <mergeCell ref="A3:A4"/>
  </mergeCells>
  <phoneticPr fontId="5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37"/>
  <sheetViews>
    <sheetView topLeftCell="A4" workbookViewId="0">
      <selection activeCell="H6" sqref="H6"/>
    </sheetView>
  </sheetViews>
  <sheetFormatPr defaultRowHeight="14.4"/>
  <cols>
    <col min="1" max="1" width="3.6640625" customWidth="1"/>
    <col min="2" max="2" width="8.21875" customWidth="1"/>
    <col min="6" max="7" width="9.21875" customWidth="1"/>
    <col min="8" max="8" width="13.21875" customWidth="1"/>
    <col min="9" max="13" width="9.44140625" customWidth="1"/>
    <col min="14" max="15" width="9.88671875" style="7" customWidth="1"/>
    <col min="16" max="16" width="9" style="7"/>
  </cols>
  <sheetData>
    <row r="1" spans="1:15" ht="47.25" customHeight="1">
      <c r="A1" s="49" t="s">
        <v>50</v>
      </c>
      <c r="B1" s="49"/>
      <c r="C1" s="49"/>
      <c r="D1" s="49"/>
      <c r="E1" s="49"/>
      <c r="F1" s="49"/>
      <c r="G1" s="49"/>
      <c r="H1" s="49"/>
      <c r="I1" s="49"/>
      <c r="J1" s="16" t="s">
        <v>24</v>
      </c>
      <c r="K1" s="16"/>
      <c r="L1" s="16"/>
      <c r="M1" s="16"/>
      <c r="N1" s="15"/>
      <c r="O1" s="15"/>
    </row>
    <row r="2" spans="1:15" ht="36.75" customHeight="1">
      <c r="A2" s="53" t="s">
        <v>12</v>
      </c>
      <c r="B2" s="53" t="s">
        <v>13</v>
      </c>
      <c r="C2" s="20" t="s">
        <v>38</v>
      </c>
      <c r="D2" s="59" t="s">
        <v>27</v>
      </c>
      <c r="E2" s="59"/>
      <c r="F2" s="59"/>
      <c r="G2" s="59"/>
      <c r="H2" s="59"/>
      <c r="I2" s="60" t="s">
        <v>28</v>
      </c>
      <c r="J2" s="59"/>
      <c r="K2" s="59"/>
      <c r="L2" s="59"/>
      <c r="M2" s="61"/>
      <c r="N2" s="56" t="s">
        <v>15</v>
      </c>
      <c r="O2" s="50" t="s">
        <v>40</v>
      </c>
    </row>
    <row r="3" spans="1:15" ht="42" customHeight="1">
      <c r="A3" s="54"/>
      <c r="B3" s="54"/>
      <c r="C3" s="20" t="s">
        <v>29</v>
      </c>
      <c r="D3" s="27" t="s">
        <v>25</v>
      </c>
      <c r="E3" s="38"/>
      <c r="F3" s="13" t="s">
        <v>26</v>
      </c>
      <c r="G3" s="13" t="s">
        <v>31</v>
      </c>
      <c r="H3" s="13" t="s">
        <v>32</v>
      </c>
      <c r="I3" s="18" t="s">
        <v>34</v>
      </c>
      <c r="J3" s="18" t="s">
        <v>33</v>
      </c>
      <c r="K3" s="18" t="s">
        <v>35</v>
      </c>
      <c r="L3" s="18" t="s">
        <v>36</v>
      </c>
      <c r="M3" s="18" t="s">
        <v>37</v>
      </c>
      <c r="N3" s="57"/>
      <c r="O3" s="51"/>
    </row>
    <row r="4" spans="1:15" ht="83.25" customHeight="1">
      <c r="A4" s="55"/>
      <c r="B4" s="55"/>
      <c r="C4" s="21" t="s">
        <v>30</v>
      </c>
      <c r="D4" s="17" t="s">
        <v>62</v>
      </c>
      <c r="E4" s="17" t="s">
        <v>64</v>
      </c>
      <c r="F4" s="17"/>
      <c r="G4" s="36"/>
      <c r="H4" s="19"/>
      <c r="I4" s="24"/>
      <c r="J4" s="36"/>
      <c r="K4" s="24"/>
      <c r="L4" s="24"/>
      <c r="M4" s="25"/>
      <c r="N4" s="58"/>
      <c r="O4" s="52"/>
    </row>
    <row r="5" spans="1:15" ht="35.25" customHeight="1">
      <c r="A5" s="48" t="s">
        <v>14</v>
      </c>
      <c r="B5" s="48"/>
      <c r="C5" s="20" t="s">
        <v>39</v>
      </c>
      <c r="D5" s="40">
        <v>4</v>
      </c>
      <c r="E5" s="40">
        <v>3</v>
      </c>
      <c r="F5" s="23"/>
      <c r="G5" s="23"/>
      <c r="H5" s="10"/>
      <c r="I5" s="9"/>
      <c r="J5" s="34"/>
      <c r="K5" s="9"/>
      <c r="L5" s="9"/>
      <c r="M5" s="23"/>
      <c r="N5" s="26" t="s">
        <v>46</v>
      </c>
      <c r="O5" s="9" t="s">
        <v>21</v>
      </c>
    </row>
    <row r="6" spans="1:15" ht="35.25" customHeight="1">
      <c r="A6" s="37">
        <v>1</v>
      </c>
      <c r="B6" s="37" t="s">
        <v>63</v>
      </c>
      <c r="C6" s="20"/>
      <c r="D6" s="40">
        <v>2</v>
      </c>
      <c r="E6" s="40">
        <v>2</v>
      </c>
      <c r="F6" s="23"/>
      <c r="G6" s="23"/>
      <c r="H6" s="10"/>
      <c r="I6" s="9"/>
      <c r="J6" s="37"/>
      <c r="K6" s="9"/>
      <c r="L6" s="9"/>
      <c r="M6" s="23"/>
      <c r="N6" s="37"/>
      <c r="O6" s="9"/>
    </row>
    <row r="7" spans="1:15" ht="35.25" customHeight="1">
      <c r="A7" s="37">
        <v>2</v>
      </c>
      <c r="B7" s="26" t="s">
        <v>16</v>
      </c>
      <c r="C7" s="20"/>
      <c r="D7" s="40"/>
      <c r="E7" s="40"/>
      <c r="F7" s="23"/>
      <c r="G7" s="10"/>
      <c r="H7" s="10"/>
      <c r="I7" s="9"/>
      <c r="J7" s="9"/>
      <c r="K7" s="9"/>
      <c r="L7" s="9"/>
      <c r="M7" s="23"/>
      <c r="N7" s="9"/>
      <c r="O7" s="9"/>
    </row>
    <row r="8" spans="1:15" ht="28.5" customHeight="1">
      <c r="A8" s="37">
        <v>3</v>
      </c>
      <c r="B8" s="26" t="s">
        <v>17</v>
      </c>
      <c r="C8" s="9"/>
      <c r="D8" s="8"/>
      <c r="E8" s="40">
        <v>1</v>
      </c>
      <c r="F8" s="10"/>
      <c r="G8" s="10"/>
      <c r="H8" s="10"/>
      <c r="I8" s="9"/>
      <c r="J8" s="9"/>
      <c r="K8" s="9"/>
      <c r="L8" s="9"/>
      <c r="M8" s="9"/>
      <c r="N8" s="9"/>
      <c r="O8" s="9"/>
    </row>
    <row r="9" spans="1:15" ht="28.5" customHeight="1">
      <c r="A9" s="37">
        <v>4</v>
      </c>
      <c r="B9" s="26" t="s">
        <v>18</v>
      </c>
      <c r="C9" s="9"/>
      <c r="D9" s="40">
        <v>1</v>
      </c>
      <c r="E9" s="40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28.5" customHeight="1">
      <c r="A10" s="37">
        <v>5</v>
      </c>
      <c r="B10" s="26" t="s">
        <v>19</v>
      </c>
      <c r="C10" s="9"/>
      <c r="D10" s="40"/>
      <c r="E10" s="40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28.5" customHeight="1">
      <c r="A11" s="37">
        <v>6</v>
      </c>
      <c r="B11" s="26" t="s">
        <v>20</v>
      </c>
      <c r="C11" s="9"/>
      <c r="D11" s="40"/>
      <c r="E11" s="40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28.5" customHeight="1">
      <c r="A12" s="37">
        <v>7</v>
      </c>
      <c r="B12" s="32" t="s">
        <v>44</v>
      </c>
      <c r="C12" s="9"/>
      <c r="D12" s="40">
        <v>1</v>
      </c>
      <c r="E12" s="40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28.5" customHeight="1">
      <c r="A13" s="37">
        <v>8</v>
      </c>
      <c r="B13" s="32" t="s">
        <v>47</v>
      </c>
      <c r="C13" s="29"/>
      <c r="D13" s="30"/>
      <c r="E13" s="30"/>
      <c r="F13" s="23"/>
      <c r="G13" s="23"/>
      <c r="H13" s="8"/>
      <c r="I13" s="8"/>
      <c r="J13" s="34"/>
      <c r="K13" s="8"/>
      <c r="L13" s="8"/>
      <c r="M13" s="8"/>
      <c r="N13" s="8"/>
      <c r="O13" s="8"/>
    </row>
    <row r="14" spans="1: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</sheetData>
  <mergeCells count="8">
    <mergeCell ref="A5:B5"/>
    <mergeCell ref="A1:I1"/>
    <mergeCell ref="O2:O4"/>
    <mergeCell ref="A2:A4"/>
    <mergeCell ref="B2:B4"/>
    <mergeCell ref="N2:N4"/>
    <mergeCell ref="D2:H2"/>
    <mergeCell ref="I2:M2"/>
  </mergeCells>
  <phoneticPr fontId="6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资金分配建议表</vt:lpstr>
      <vt:lpstr>任务清单</vt:lpstr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2024-09-06T07:19:24Z</cp:lastPrinted>
  <dcterms:created xsi:type="dcterms:W3CDTF">2019-05-15T08:41:00Z</dcterms:created>
  <dcterms:modified xsi:type="dcterms:W3CDTF">2024-09-06T07:19:56Z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