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676" yWindow="900" windowWidth="14916" windowHeight="11016" activeTab="2"/>
  </bookViews>
  <sheets>
    <sheet name="资金分配建议表" sheetId="25" r:id="rId1"/>
    <sheet name="任务清单" sheetId="17" r:id="rId2"/>
    <sheet name="绩效目标" sheetId="15" r:id="rId3"/>
  </sheets>
  <calcPr calcId="125725"/>
</workbook>
</file>

<file path=xl/calcChain.xml><?xml version="1.0" encoding="utf-8"?>
<calcChain xmlns="http://schemas.openxmlformats.org/spreadsheetml/2006/main">
  <c r="I11" i="25"/>
  <c r="J11" s="1"/>
  <c r="J5"/>
  <c r="J6"/>
  <c r="J7"/>
  <c r="J8"/>
  <c r="J9"/>
  <c r="J10"/>
  <c r="J4"/>
  <c r="F5"/>
  <c r="F11"/>
  <c r="F4"/>
  <c r="C5"/>
  <c r="C6"/>
  <c r="C7"/>
  <c r="C8"/>
  <c r="C9"/>
  <c r="C10"/>
  <c r="C11"/>
  <c r="C4"/>
  <c r="H11"/>
  <c r="D11"/>
</calcChain>
</file>

<file path=xl/sharedStrings.xml><?xml version="1.0" encoding="utf-8"?>
<sst xmlns="http://schemas.openxmlformats.org/spreadsheetml/2006/main" count="86" uniqueCount="63">
  <si>
    <t>单位：万元</t>
  </si>
  <si>
    <t>辖区</t>
  </si>
  <si>
    <t>分配因素1</t>
  </si>
  <si>
    <t>占比%</t>
  </si>
  <si>
    <t>金额</t>
  </si>
  <si>
    <t>分配因素2</t>
  </si>
  <si>
    <t>合计</t>
  </si>
  <si>
    <t>溧阳市</t>
  </si>
  <si>
    <t>金坛区</t>
  </si>
  <si>
    <t>武进区</t>
  </si>
  <si>
    <t>新北区</t>
  </si>
  <si>
    <t>专项工作任务清单</t>
  </si>
  <si>
    <t>约束性任务</t>
  </si>
  <si>
    <t>指导性任务</t>
  </si>
  <si>
    <t>专项绩效目标表</t>
  </si>
  <si>
    <t>序号</t>
  </si>
  <si>
    <t>各辖区</t>
  </si>
  <si>
    <t>一级指标</t>
  </si>
  <si>
    <t>产出指标</t>
  </si>
  <si>
    <t>效果指标</t>
  </si>
  <si>
    <t>资金使用重大违规违纪问题</t>
  </si>
  <si>
    <t>二级指标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</si>
  <si>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</si>
  <si>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</si>
  <si>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</si>
  <si>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</si>
  <si>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</si>
  <si>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</si>
  <si>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可持续发展指标</t>
  </si>
  <si>
    <t>社会评价指标</t>
  </si>
  <si>
    <t>三级指标</t>
  </si>
  <si>
    <t>全市合计</t>
  </si>
  <si>
    <t>年度目标值</t>
  </si>
  <si>
    <t>数量指标</t>
    <phoneticPr fontId="10" type="noConversion"/>
  </si>
  <si>
    <t>新北区</t>
    <phoneticPr fontId="12" type="noConversion"/>
  </si>
  <si>
    <t>项目名称   （两级选项）</t>
    <phoneticPr fontId="12" type="noConversion"/>
  </si>
  <si>
    <t>天宁区</t>
    <phoneticPr fontId="10" type="noConversion"/>
  </si>
  <si>
    <t>钟楼区</t>
    <phoneticPr fontId="10" type="noConversion"/>
  </si>
  <si>
    <t>经开区</t>
    <phoneticPr fontId="10" type="noConversion"/>
  </si>
  <si>
    <t>项目名称   （两级选项）</t>
    <phoneticPr fontId="10" type="noConversion"/>
  </si>
  <si>
    <r>
      <rPr>
        <b/>
        <u/>
        <sz val="11"/>
        <rFont val="宋体"/>
        <family val="3"/>
        <charset val="134"/>
      </rPr>
      <t>2023年</t>
    </r>
    <r>
      <rPr>
        <b/>
        <sz val="11"/>
        <rFont val="宋体"/>
        <family val="3"/>
        <charset val="134"/>
      </rPr>
      <t>度资金执行率</t>
    </r>
    <phoneticPr fontId="10" type="noConversion"/>
  </si>
  <si>
    <t>合  计</t>
    <phoneticPr fontId="12" type="noConversion"/>
  </si>
  <si>
    <t>辖市（区）</t>
    <phoneticPr fontId="12" type="noConversion"/>
  </si>
  <si>
    <t>农业公共服务</t>
  </si>
  <si>
    <t>水产标准化健康养殖建设</t>
    <phoneticPr fontId="12" type="noConversion"/>
  </si>
  <si>
    <t>鱼类标准化健康养殖建设点9个（一等次2个，二等次1个，合格6个）</t>
    <phoneticPr fontId="12" type="noConversion"/>
  </si>
  <si>
    <t>鱼类标准化健康养殖建设点2个（二等次2个）</t>
    <phoneticPr fontId="12" type="noConversion"/>
  </si>
  <si>
    <t>鱼类标准化健康养殖建设点2个（合格2个）</t>
    <phoneticPr fontId="12" type="noConversion"/>
  </si>
  <si>
    <t>鱼类标准化健康养殖建设点1个（合格）</t>
    <phoneticPr fontId="12" type="noConversion"/>
  </si>
  <si>
    <t>虾蟹标准化健康养殖建设点8个</t>
    <phoneticPr fontId="12" type="noConversion"/>
  </si>
  <si>
    <t>虾蟹标准化健康养殖建设点5个</t>
    <phoneticPr fontId="12" type="noConversion"/>
  </si>
  <si>
    <t>鱼类标准化健康养殖建设点4个（合格4个）</t>
    <phoneticPr fontId="12" type="noConversion"/>
  </si>
  <si>
    <t>鱼类标准化健康养殖建设点3个（二等次1个，合格2个）</t>
    <phoneticPr fontId="12" type="noConversion"/>
  </si>
  <si>
    <r>
      <rPr>
        <sz val="12"/>
        <color indexed="8"/>
        <rFont val="宋体"/>
        <family val="3"/>
        <charset val="134"/>
      </rPr>
      <t>鱼类标准化健康养殖建设点</t>
    </r>
    <r>
      <rPr>
        <sz val="12"/>
        <color indexed="8"/>
        <rFont val="Times New Roman"/>
        <family val="1"/>
      </rPr>
      <t>22</t>
    </r>
    <r>
      <rPr>
        <sz val="12"/>
        <color indexed="8"/>
        <rFont val="宋体"/>
        <family val="3"/>
        <charset val="134"/>
      </rPr>
      <t>个</t>
    </r>
    <phoneticPr fontId="12" type="noConversion"/>
  </si>
  <si>
    <t>虾蟹标准化健康养殖建设点13个</t>
    <phoneticPr fontId="12" type="noConversion"/>
  </si>
  <si>
    <t>水产标准化健康养殖建设</t>
    <phoneticPr fontId="10" type="noConversion"/>
  </si>
  <si>
    <t>开展水产标准化健康养殖建设</t>
    <phoneticPr fontId="10" type="noConversion"/>
  </si>
  <si>
    <t>抵扣上年度结转资金</t>
    <phoneticPr fontId="12" type="noConversion"/>
  </si>
  <si>
    <t>本次下达</t>
    <phoneticPr fontId="12" type="noConversion"/>
  </si>
  <si>
    <t>农业公共服务专项资金分配建议表</t>
    <phoneticPr fontId="12" type="noConversion"/>
  </si>
  <si>
    <t>责任处站：渔业处</t>
    <phoneticPr fontId="12" type="noConversion"/>
  </si>
  <si>
    <t>水产标准化健康养殖建设点数量(个)</t>
    <phoneticPr fontId="10" type="noConversion"/>
  </si>
  <si>
    <t>水产标准化健康养殖建设点抽检合格率(%)</t>
    <phoneticPr fontId="10" type="noConversion"/>
  </si>
</sst>
</file>

<file path=xl/styles.xml><?xml version="1.0" encoding="utf-8"?>
<styleSheet xmlns="http://schemas.openxmlformats.org/spreadsheetml/2006/main">
  <numFmts count="1">
    <numFmt numFmtId="176" formatCode="0.0_ "/>
  </numFmts>
  <fonts count="18">
    <font>
      <sz val="11"/>
      <color theme="1"/>
      <name val="宋体"/>
      <charset val="134"/>
      <scheme val="minor"/>
    </font>
    <font>
      <sz val="14"/>
      <color indexed="8"/>
      <name val="黑体"/>
      <family val="3"/>
      <charset val="134"/>
    </font>
    <font>
      <b/>
      <sz val="11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10"/>
      <name val="宋体"/>
      <family val="3"/>
      <charset val="134"/>
    </font>
    <font>
      <sz val="12"/>
      <color indexed="8"/>
      <name val="Times New Roman"/>
      <family val="1"/>
    </font>
    <font>
      <b/>
      <u/>
      <sz val="11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</cellStyleXfs>
  <cellXfs count="58">
    <xf numFmtId="0" fontId="0" fillId="0" borderId="0" xfId="0">
      <alignment vertical="center"/>
    </xf>
    <xf numFmtId="0" fontId="1" fillId="0" borderId="1" xfId="0" applyFont="1" applyFill="1" applyBorder="1" applyAlignment="1">
      <alignment horizontal="left" vertical="center"/>
    </xf>
    <xf numFmtId="0" fontId="0" fillId="0" borderId="0" xfId="0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2" xfId="0" applyFont="1" applyBorder="1" applyAlignment="1">
      <alignment vertical="center" wrapText="1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 wrapText="1"/>
    </xf>
    <xf numFmtId="9" fontId="0" fillId="0" borderId="2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9" fontId="16" fillId="0" borderId="2" xfId="0" applyNumberFormat="1" applyFont="1" applyBorder="1" applyAlignment="1">
      <alignment horizontal="center" vertical="center" wrapText="1"/>
    </xf>
    <xf numFmtId="9" fontId="14" fillId="0" borderId="2" xfId="0" applyNumberFormat="1" applyFont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9" fontId="8" fillId="0" borderId="2" xfId="0" applyNumberFormat="1" applyFont="1" applyBorder="1" applyAlignment="1">
      <alignment horizontal="center" vertical="center" wrapText="1"/>
    </xf>
    <xf numFmtId="9" fontId="6" fillId="0" borderId="2" xfId="0" applyNumberFormat="1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0" fillId="0" borderId="8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"/>
  <sheetViews>
    <sheetView topLeftCell="A4" workbookViewId="0">
      <selection activeCell="J8" sqref="J8"/>
    </sheetView>
  </sheetViews>
  <sheetFormatPr defaultColWidth="9" defaultRowHeight="14.4"/>
  <cols>
    <col min="1" max="1" width="16.77734375" customWidth="1"/>
    <col min="2" max="2" width="32.6640625" customWidth="1"/>
    <col min="3" max="3" width="8" customWidth="1"/>
    <col min="4" max="4" width="10.6640625" customWidth="1"/>
    <col min="5" max="5" width="20.77734375" customWidth="1"/>
    <col min="6" max="6" width="12" customWidth="1"/>
    <col min="7" max="7" width="11.77734375" customWidth="1"/>
    <col min="8" max="8" width="9.88671875" customWidth="1"/>
    <col min="9" max="9" width="9" style="2"/>
    <col min="10" max="10" width="12.33203125" customWidth="1"/>
  </cols>
  <sheetData>
    <row r="1" spans="1:10" ht="42" customHeight="1">
      <c r="A1" s="42" t="s">
        <v>59</v>
      </c>
      <c r="B1" s="42"/>
      <c r="C1" s="42"/>
      <c r="D1" s="42"/>
      <c r="E1" s="42"/>
      <c r="F1" s="42"/>
      <c r="G1" s="42"/>
      <c r="H1" s="42"/>
      <c r="I1" s="42"/>
      <c r="J1" s="42"/>
    </row>
    <row r="2" spans="1:10" ht="42" customHeight="1">
      <c r="A2" s="28" t="s">
        <v>35</v>
      </c>
      <c r="B2" s="27" t="s">
        <v>44</v>
      </c>
      <c r="C2" s="41"/>
      <c r="D2" s="41"/>
      <c r="E2" s="41"/>
      <c r="F2" s="41"/>
      <c r="G2" s="16"/>
      <c r="I2" s="43" t="s">
        <v>0</v>
      </c>
      <c r="J2" s="43"/>
    </row>
    <row r="3" spans="1:10" ht="56.4" customHeight="1">
      <c r="A3" s="14" t="s">
        <v>42</v>
      </c>
      <c r="B3" s="17" t="s">
        <v>2</v>
      </c>
      <c r="C3" s="15" t="s">
        <v>3</v>
      </c>
      <c r="D3" s="15" t="s">
        <v>4</v>
      </c>
      <c r="E3" s="15" t="s">
        <v>5</v>
      </c>
      <c r="F3" s="15" t="s">
        <v>3</v>
      </c>
      <c r="G3" s="15" t="s">
        <v>4</v>
      </c>
      <c r="H3" s="18" t="s">
        <v>6</v>
      </c>
      <c r="I3" s="35" t="s">
        <v>57</v>
      </c>
      <c r="J3" s="15" t="s">
        <v>58</v>
      </c>
    </row>
    <row r="4" spans="1:10" ht="49.95" customHeight="1">
      <c r="A4" s="14" t="s">
        <v>7</v>
      </c>
      <c r="B4" s="17" t="s">
        <v>51</v>
      </c>
      <c r="C4" s="36">
        <f>D4/93.5</f>
        <v>0.12834224598930483</v>
      </c>
      <c r="D4" s="20">
        <v>12</v>
      </c>
      <c r="E4" s="17" t="s">
        <v>49</v>
      </c>
      <c r="F4" s="37">
        <f>G4/93.5</f>
        <v>0.12834224598930483</v>
      </c>
      <c r="G4" s="15">
        <v>12</v>
      </c>
      <c r="H4" s="20">
        <v>24</v>
      </c>
      <c r="I4" s="23">
        <v>1.5</v>
      </c>
      <c r="J4" s="40">
        <f>H4-I4</f>
        <v>22.5</v>
      </c>
    </row>
    <row r="5" spans="1:10" ht="49.5" customHeight="1">
      <c r="A5" s="19" t="s">
        <v>8</v>
      </c>
      <c r="B5" s="17" t="s">
        <v>52</v>
      </c>
      <c r="C5" s="36">
        <f t="shared" ref="C5:C11" si="0">D5/93.5</f>
        <v>0.10695187165775401</v>
      </c>
      <c r="D5" s="20">
        <v>10</v>
      </c>
      <c r="E5" s="34" t="s">
        <v>50</v>
      </c>
      <c r="F5" s="37">
        <f t="shared" ref="F5:F11" si="1">G5/93.5</f>
        <v>8.0213903743315509E-2</v>
      </c>
      <c r="G5" s="15">
        <v>7.5</v>
      </c>
      <c r="H5" s="20">
        <v>17.5</v>
      </c>
      <c r="I5" s="23"/>
      <c r="J5" s="40">
        <f t="shared" ref="J5:J11" si="2">H5-I5</f>
        <v>17.5</v>
      </c>
    </row>
    <row r="6" spans="1:10" ht="47.25" customHeight="1">
      <c r="A6" s="19" t="s">
        <v>9</v>
      </c>
      <c r="B6" s="17" t="s">
        <v>45</v>
      </c>
      <c r="C6" s="36">
        <f t="shared" si="0"/>
        <v>0.34224598930481281</v>
      </c>
      <c r="D6" s="20">
        <v>32</v>
      </c>
      <c r="E6" s="26"/>
      <c r="F6" s="37"/>
      <c r="G6" s="15"/>
      <c r="H6" s="20">
        <v>32</v>
      </c>
      <c r="I6" s="23">
        <v>3</v>
      </c>
      <c r="J6" s="40">
        <f t="shared" si="2"/>
        <v>29</v>
      </c>
    </row>
    <row r="7" spans="1:10" ht="37.200000000000003" customHeight="1">
      <c r="A7" s="19" t="s">
        <v>34</v>
      </c>
      <c r="B7" s="17" t="s">
        <v>46</v>
      </c>
      <c r="C7" s="36">
        <f t="shared" si="0"/>
        <v>8.5561497326203204E-2</v>
      </c>
      <c r="D7" s="20">
        <v>8</v>
      </c>
      <c r="E7" s="26"/>
      <c r="F7" s="37"/>
      <c r="G7" s="15"/>
      <c r="H7" s="20">
        <v>8</v>
      </c>
      <c r="I7" s="23"/>
      <c r="J7" s="40">
        <f t="shared" si="2"/>
        <v>8</v>
      </c>
    </row>
    <row r="8" spans="1:10" ht="37.200000000000003" customHeight="1">
      <c r="A8" s="15" t="s">
        <v>36</v>
      </c>
      <c r="B8" s="17" t="s">
        <v>47</v>
      </c>
      <c r="C8" s="36">
        <f t="shared" si="0"/>
        <v>6.4171122994652413E-2</v>
      </c>
      <c r="D8" s="20">
        <v>6</v>
      </c>
      <c r="E8" s="26"/>
      <c r="F8" s="37"/>
      <c r="G8" s="15"/>
      <c r="H8" s="20">
        <v>6</v>
      </c>
      <c r="I8" s="23"/>
      <c r="J8" s="40">
        <f t="shared" si="2"/>
        <v>6</v>
      </c>
    </row>
    <row r="9" spans="1:10" ht="37.200000000000003" customHeight="1">
      <c r="A9" s="15" t="s">
        <v>37</v>
      </c>
      <c r="B9" s="17" t="s">
        <v>48</v>
      </c>
      <c r="C9" s="36">
        <f t="shared" si="0"/>
        <v>3.2085561497326207E-2</v>
      </c>
      <c r="D9" s="20">
        <v>3</v>
      </c>
      <c r="E9" s="26"/>
      <c r="F9" s="37"/>
      <c r="G9" s="15"/>
      <c r="H9" s="20">
        <v>3</v>
      </c>
      <c r="I9" s="23"/>
      <c r="J9" s="40">
        <f t="shared" si="2"/>
        <v>3</v>
      </c>
    </row>
    <row r="10" spans="1:10" ht="37.200000000000003" customHeight="1">
      <c r="A10" s="15" t="s">
        <v>38</v>
      </c>
      <c r="B10" s="17" t="s">
        <v>48</v>
      </c>
      <c r="C10" s="36">
        <f t="shared" si="0"/>
        <v>3.2085561497326207E-2</v>
      </c>
      <c r="D10" s="20">
        <v>3</v>
      </c>
      <c r="E10" s="26"/>
      <c r="F10" s="37"/>
      <c r="G10" s="15"/>
      <c r="H10" s="20">
        <v>3</v>
      </c>
      <c r="I10" s="23"/>
      <c r="J10" s="40">
        <f t="shared" si="2"/>
        <v>3</v>
      </c>
    </row>
    <row r="11" spans="1:10" ht="37.200000000000003" customHeight="1">
      <c r="A11" s="19" t="s">
        <v>41</v>
      </c>
      <c r="B11" s="20" t="s">
        <v>53</v>
      </c>
      <c r="C11" s="36">
        <f t="shared" si="0"/>
        <v>0.79144385026737973</v>
      </c>
      <c r="D11" s="15">
        <f>SUM(D4:D10)</f>
        <v>74</v>
      </c>
      <c r="E11" s="35" t="s">
        <v>54</v>
      </c>
      <c r="F11" s="37">
        <f t="shared" si="1"/>
        <v>0.20855614973262032</v>
      </c>
      <c r="G11" s="15">
        <v>19.5</v>
      </c>
      <c r="H11" s="15">
        <f>SUM(H4:H10)</f>
        <v>93.5</v>
      </c>
      <c r="I11" s="23">
        <f>SUM(I4:I10)</f>
        <v>4.5</v>
      </c>
      <c r="J11" s="40">
        <f t="shared" si="2"/>
        <v>89</v>
      </c>
    </row>
    <row r="12" spans="1:10" ht="29.1" customHeight="1">
      <c r="A12" s="21" t="s">
        <v>60</v>
      </c>
      <c r="B12" s="21"/>
      <c r="C12" s="21"/>
      <c r="D12" s="21"/>
      <c r="E12" s="21"/>
      <c r="F12" s="21"/>
      <c r="G12" s="21"/>
      <c r="H12" s="21"/>
    </row>
  </sheetData>
  <mergeCells count="3">
    <mergeCell ref="C2:F2"/>
    <mergeCell ref="A1:J1"/>
    <mergeCell ref="I2:J2"/>
  </mergeCells>
  <phoneticPr fontId="12" type="noConversion"/>
  <dataValidations count="2">
    <dataValidation type="list" allowBlank="1" showInputMessage="1" showErrorMessage="1" sqref="C2">
      <formula1>"绿色高效种植业,标准化生态健康养殖,农产品加工能力提升,农村一二三产业整合发展,农民合作社和家庭农场高质量发展,农业社会化服务,农业企业对接发资本市场,国家和省级现代农业产业示范园建设,省重点帮扶县区的南北挂钩农业产业园建设,其他产业园区建设,农机购置补贴"</formula1>
    </dataValidation>
    <dataValidation type="list" allowBlank="1" showInputMessage="1" showErrorMessage="1" sqref="B1">
      <formula1>"高标准农田建设,现代农业发展,农业科技创新与推广,农业生态保护与资源利用,农业公共服务,美丽乡村发展"</formula1>
    </dataValidation>
  </dataValidations>
  <printOptions horizontalCentered="1"/>
  <pageMargins left="0.17" right="0.16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0"/>
  <sheetViews>
    <sheetView workbookViewId="0">
      <selection activeCell="I5" sqref="I5"/>
    </sheetView>
  </sheetViews>
  <sheetFormatPr defaultColWidth="9" defaultRowHeight="14.4"/>
  <cols>
    <col min="1" max="1" width="16.33203125" customWidth="1"/>
    <col min="2" max="2" width="54.33203125" customWidth="1"/>
    <col min="3" max="3" width="56.109375" customWidth="1"/>
  </cols>
  <sheetData>
    <row r="1" spans="1:8" ht="43.5" customHeight="1">
      <c r="A1" s="42" t="s">
        <v>43</v>
      </c>
      <c r="B1" s="42"/>
      <c r="C1" s="12" t="s">
        <v>11</v>
      </c>
      <c r="D1" s="12"/>
      <c r="E1" s="12"/>
      <c r="F1" s="12"/>
      <c r="G1" s="12"/>
      <c r="H1" s="12"/>
    </row>
    <row r="2" spans="1:8" ht="45.75" customHeight="1">
      <c r="A2" s="28" t="s">
        <v>39</v>
      </c>
      <c r="B2" s="39" t="s">
        <v>55</v>
      </c>
      <c r="C2" s="13"/>
    </row>
    <row r="3" spans="1:8" ht="33" customHeight="1">
      <c r="A3" s="14" t="s">
        <v>1</v>
      </c>
      <c r="B3" s="14" t="s">
        <v>12</v>
      </c>
      <c r="C3" s="15" t="s">
        <v>13</v>
      </c>
    </row>
    <row r="4" spans="1:8" ht="30.75" customHeight="1">
      <c r="A4" s="15" t="s">
        <v>7</v>
      </c>
      <c r="B4" s="22"/>
      <c r="C4" s="38" t="s">
        <v>56</v>
      </c>
    </row>
    <row r="5" spans="1:8" ht="30.75" customHeight="1">
      <c r="A5" s="15" t="s">
        <v>8</v>
      </c>
      <c r="B5" s="22"/>
      <c r="C5" s="38" t="s">
        <v>56</v>
      </c>
      <c r="E5" s="2"/>
    </row>
    <row r="6" spans="1:8" ht="30.75" customHeight="1">
      <c r="A6" s="15" t="s">
        <v>9</v>
      </c>
      <c r="B6" s="22"/>
      <c r="C6" s="38" t="s">
        <v>56</v>
      </c>
    </row>
    <row r="7" spans="1:8" ht="30.75" customHeight="1">
      <c r="A7" s="15" t="s">
        <v>10</v>
      </c>
      <c r="B7" s="22"/>
      <c r="C7" s="38" t="s">
        <v>56</v>
      </c>
    </row>
    <row r="8" spans="1:8" ht="24.6" customHeight="1">
      <c r="A8" s="15" t="s">
        <v>36</v>
      </c>
      <c r="B8" s="22"/>
      <c r="C8" s="38" t="s">
        <v>56</v>
      </c>
    </row>
    <row r="9" spans="1:8" ht="23.7" customHeight="1">
      <c r="A9" s="15" t="s">
        <v>37</v>
      </c>
      <c r="B9" s="22"/>
      <c r="C9" s="38" t="s">
        <v>56</v>
      </c>
    </row>
    <row r="10" spans="1:8" ht="31.95" customHeight="1">
      <c r="A10" s="15" t="s">
        <v>38</v>
      </c>
      <c r="B10" s="22"/>
      <c r="C10" s="38" t="s">
        <v>56</v>
      </c>
    </row>
  </sheetData>
  <mergeCells count="1">
    <mergeCell ref="A1:B1"/>
  </mergeCells>
  <phoneticPr fontId="10" type="noConversion"/>
  <dataValidations count="2">
    <dataValidation type="list" allowBlank="1" showInputMessage="1" showErrorMessage="1" sqref="A1:B1">
      <formula1>"高标准农田建设,现代农业发展,农业科技创新与推广,农业生态保护与资源利用,农业公共服务,美丽乡村发展"</formula1>
    </dataValidation>
    <dataValidation type="list" allowBlank="1" showInputMessage="1" showErrorMessage="1" sqref="C2">
      <formula1>"绿色高效种植业,标准化生态健康养殖,农产品加工能力提升,农村一二三产业整合发展,农民合作社和家庭农场高质量发展,农业社会化服务,农业企业对接发资本市场,国家和省级现代农业产业示范园建设,省重点帮扶县区的南北挂钩农业产业园建设,其他产业园区建设,农机购置补贴"</formula1>
    </dataValidation>
  </dataValidation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O34"/>
  <sheetViews>
    <sheetView tabSelected="1" workbookViewId="0">
      <selection activeCell="H9" sqref="H9"/>
    </sheetView>
  </sheetViews>
  <sheetFormatPr defaultRowHeight="14.4"/>
  <cols>
    <col min="1" max="1" width="3.6640625" customWidth="1"/>
    <col min="2" max="2" width="8.21875" customWidth="1"/>
    <col min="4" max="4" width="11.77734375" customWidth="1"/>
    <col min="5" max="5" width="17" customWidth="1"/>
    <col min="6" max="12" width="7.77734375" customWidth="1"/>
    <col min="13" max="14" width="9.77734375" style="2" customWidth="1"/>
    <col min="15" max="15" width="9" style="2"/>
  </cols>
  <sheetData>
    <row r="1" spans="1:14" ht="47.25" customHeight="1">
      <c r="A1" s="54" t="s">
        <v>43</v>
      </c>
      <c r="B1" s="54"/>
      <c r="C1" s="54"/>
      <c r="D1" s="54"/>
      <c r="E1" s="54"/>
      <c r="F1" s="54"/>
      <c r="G1" s="54"/>
      <c r="H1" s="54"/>
      <c r="I1" s="1" t="s">
        <v>14</v>
      </c>
      <c r="J1" s="1"/>
      <c r="K1" s="1"/>
      <c r="L1" s="1"/>
      <c r="M1" s="11"/>
      <c r="N1" s="11"/>
    </row>
    <row r="2" spans="1:14" ht="36.75" customHeight="1">
      <c r="A2" s="45" t="s">
        <v>15</v>
      </c>
      <c r="B2" s="45" t="s">
        <v>16</v>
      </c>
      <c r="C2" s="3" t="s">
        <v>17</v>
      </c>
      <c r="D2" s="55" t="s">
        <v>18</v>
      </c>
      <c r="E2" s="55"/>
      <c r="F2" s="55"/>
      <c r="G2" s="55"/>
      <c r="H2" s="56" t="s">
        <v>19</v>
      </c>
      <c r="I2" s="55"/>
      <c r="J2" s="55"/>
      <c r="K2" s="55"/>
      <c r="L2" s="57"/>
      <c r="M2" s="48" t="s">
        <v>20</v>
      </c>
      <c r="N2" s="51" t="s">
        <v>40</v>
      </c>
    </row>
    <row r="3" spans="1:14" ht="42" customHeight="1">
      <c r="A3" s="46"/>
      <c r="B3" s="46"/>
      <c r="C3" s="3" t="s">
        <v>21</v>
      </c>
      <c r="D3" s="25" t="s">
        <v>33</v>
      </c>
      <c r="E3" s="4" t="s">
        <v>22</v>
      </c>
      <c r="F3" s="4" t="s">
        <v>23</v>
      </c>
      <c r="G3" s="4" t="s">
        <v>24</v>
      </c>
      <c r="H3" s="8" t="s">
        <v>25</v>
      </c>
      <c r="I3" s="8" t="s">
        <v>26</v>
      </c>
      <c r="J3" s="8" t="s">
        <v>27</v>
      </c>
      <c r="K3" s="8" t="s">
        <v>28</v>
      </c>
      <c r="L3" s="8" t="s">
        <v>29</v>
      </c>
      <c r="M3" s="49"/>
      <c r="N3" s="52"/>
    </row>
    <row r="4" spans="1:14" ht="38.1" customHeight="1">
      <c r="A4" s="47"/>
      <c r="B4" s="47"/>
      <c r="C4" s="5" t="s">
        <v>30</v>
      </c>
      <c r="D4" s="6" t="s">
        <v>61</v>
      </c>
      <c r="E4" s="6" t="s">
        <v>62</v>
      </c>
      <c r="F4" s="30"/>
      <c r="G4" s="7"/>
      <c r="H4" s="7"/>
      <c r="I4" s="30"/>
      <c r="J4" s="30"/>
      <c r="K4" s="7"/>
      <c r="L4" s="30"/>
      <c r="M4" s="50"/>
      <c r="N4" s="53"/>
    </row>
    <row r="5" spans="1:14" ht="35.25" customHeight="1">
      <c r="A5" s="44" t="s">
        <v>31</v>
      </c>
      <c r="B5" s="44"/>
      <c r="C5" s="3" t="s">
        <v>32</v>
      </c>
      <c r="D5" s="23">
        <v>35</v>
      </c>
      <c r="E5" s="24">
        <v>1</v>
      </c>
      <c r="F5" s="30"/>
      <c r="G5" s="24"/>
      <c r="H5" s="24"/>
      <c r="I5" s="31"/>
      <c r="J5" s="32"/>
      <c r="K5" s="8"/>
      <c r="L5" s="33"/>
      <c r="M5" s="8"/>
      <c r="N5" s="8"/>
    </row>
    <row r="6" spans="1:14" ht="28.5" customHeight="1">
      <c r="A6" s="29">
        <v>1</v>
      </c>
      <c r="B6" s="10" t="s">
        <v>7</v>
      </c>
      <c r="C6" s="10"/>
      <c r="D6" s="23">
        <v>12</v>
      </c>
      <c r="E6" s="24">
        <v>1</v>
      </c>
      <c r="F6" s="30"/>
      <c r="G6" s="24"/>
      <c r="H6" s="24"/>
      <c r="I6" s="31"/>
      <c r="J6" s="32"/>
      <c r="K6" s="8"/>
      <c r="L6" s="33"/>
      <c r="M6" s="8"/>
      <c r="N6" s="8"/>
    </row>
    <row r="7" spans="1:14" ht="28.5" customHeight="1">
      <c r="A7" s="23">
        <v>2</v>
      </c>
      <c r="B7" s="10" t="s">
        <v>8</v>
      </c>
      <c r="C7" s="10"/>
      <c r="D7" s="23">
        <v>8</v>
      </c>
      <c r="E7" s="24">
        <v>1</v>
      </c>
      <c r="F7" s="30"/>
      <c r="G7" s="23"/>
      <c r="H7" s="24"/>
      <c r="I7" s="31"/>
      <c r="J7" s="32"/>
      <c r="K7" s="23"/>
      <c r="L7" s="33"/>
      <c r="M7" s="8"/>
      <c r="N7" s="8"/>
    </row>
    <row r="8" spans="1:14" ht="28.5" customHeight="1">
      <c r="A8" s="23">
        <v>3</v>
      </c>
      <c r="B8" s="10" t="s">
        <v>9</v>
      </c>
      <c r="C8" s="10"/>
      <c r="D8" s="23">
        <v>9</v>
      </c>
      <c r="E8" s="24">
        <v>1</v>
      </c>
      <c r="F8" s="30"/>
      <c r="G8" s="23"/>
      <c r="H8" s="24"/>
      <c r="I8" s="31"/>
      <c r="J8" s="32"/>
      <c r="K8" s="23"/>
      <c r="L8" s="33"/>
      <c r="M8" s="8"/>
      <c r="N8" s="8"/>
    </row>
    <row r="9" spans="1:14" ht="28.5" customHeight="1">
      <c r="A9" s="23">
        <v>4</v>
      </c>
      <c r="B9" s="10" t="s">
        <v>10</v>
      </c>
      <c r="C9" s="10"/>
      <c r="D9" s="23">
        <v>2</v>
      </c>
      <c r="E9" s="24">
        <v>1</v>
      </c>
      <c r="F9" s="30"/>
      <c r="G9" s="23"/>
      <c r="H9" s="23"/>
      <c r="I9" s="31"/>
      <c r="J9" s="32"/>
      <c r="K9" s="23"/>
      <c r="L9" s="33"/>
      <c r="M9" s="8"/>
      <c r="N9" s="8"/>
    </row>
    <row r="10" spans="1:14" ht="28.5" customHeight="1">
      <c r="A10" s="23">
        <v>5</v>
      </c>
      <c r="B10" s="15" t="s">
        <v>36</v>
      </c>
      <c r="C10" s="10"/>
      <c r="D10" s="23">
        <v>2</v>
      </c>
      <c r="E10" s="24">
        <v>1</v>
      </c>
      <c r="F10" s="30"/>
      <c r="G10" s="9"/>
      <c r="H10" s="9"/>
      <c r="I10" s="31"/>
      <c r="J10" s="32"/>
      <c r="K10" s="9"/>
      <c r="L10" s="33"/>
      <c r="M10" s="9"/>
      <c r="N10" s="9"/>
    </row>
    <row r="11" spans="1:14" ht="28.5" customHeight="1">
      <c r="A11" s="23">
        <v>6</v>
      </c>
      <c r="B11" s="15" t="s">
        <v>37</v>
      </c>
      <c r="C11" s="10"/>
      <c r="D11" s="23">
        <v>1</v>
      </c>
      <c r="E11" s="24">
        <v>1</v>
      </c>
      <c r="F11" s="30"/>
      <c r="G11" s="9"/>
      <c r="H11" s="9"/>
      <c r="I11" s="31"/>
      <c r="J11" s="32"/>
      <c r="K11" s="9"/>
      <c r="L11" s="33"/>
      <c r="M11" s="9"/>
      <c r="N11" s="9"/>
    </row>
    <row r="12" spans="1:14" ht="24.6" customHeight="1">
      <c r="A12" s="23">
        <v>7</v>
      </c>
      <c r="B12" s="15" t="s">
        <v>38</v>
      </c>
      <c r="C12" s="9"/>
      <c r="D12" s="23">
        <v>1</v>
      </c>
      <c r="E12" s="24">
        <v>1</v>
      </c>
      <c r="F12" s="30"/>
      <c r="G12" s="9"/>
      <c r="H12" s="9"/>
      <c r="I12" s="31"/>
      <c r="J12" s="32"/>
      <c r="K12" s="9"/>
      <c r="L12" s="33"/>
      <c r="M12" s="9"/>
      <c r="N12" s="9"/>
    </row>
    <row r="13" spans="1:14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4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spans="1:14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spans="1:14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spans="1:1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spans="1:1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  <row r="20" spans="1:12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spans="1:12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spans="1:1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spans="1:1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  <row r="24" spans="1:12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  <row r="25" spans="1:1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</row>
    <row r="26" spans="1:1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  <row r="27" spans="1:12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spans="1:12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</row>
    <row r="29" spans="1:12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</row>
    <row r="30" spans="1:12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</row>
    <row r="31" spans="1:12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</row>
    <row r="32" spans="1:1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</row>
    <row r="33" spans="1:1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</row>
    <row r="34" spans="1:12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</row>
  </sheetData>
  <mergeCells count="8">
    <mergeCell ref="A1:H1"/>
    <mergeCell ref="D2:G2"/>
    <mergeCell ref="H2:L2"/>
    <mergeCell ref="A5:B5"/>
    <mergeCell ref="A2:A4"/>
    <mergeCell ref="B2:B4"/>
    <mergeCell ref="M2:M4"/>
    <mergeCell ref="N2:N4"/>
  </mergeCells>
  <phoneticPr fontId="10" type="noConversion"/>
  <dataValidations count="1">
    <dataValidation type="list" allowBlank="1" showInputMessage="1" showErrorMessage="1" sqref="A1">
      <formula1>"高标准农田建设,现代农业发展,农业科技创新与推广,农业生态保护与资源利用,农业公共服务,美丽乡村发展"</formula1>
    </dataValidation>
  </dataValidation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资金分配建议表</vt:lpstr>
      <vt:lpstr>任务清单</vt:lpstr>
      <vt:lpstr>绩效目标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文印室</dc:creator>
  <cp:lastModifiedBy>常州市农业农村局</cp:lastModifiedBy>
  <cp:lastPrinted>2024-09-06T03:09:50Z</cp:lastPrinted>
  <dcterms:created xsi:type="dcterms:W3CDTF">2019-05-15T08:41:00Z</dcterms:created>
  <dcterms:modified xsi:type="dcterms:W3CDTF">2024-09-06T07:21:08Z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D48D38059D664FAE9DE056B72FBC4575</vt:lpwstr>
  </property>
</Properties>
</file>