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64" yWindow="900" windowWidth="19416" windowHeight="11016"/>
  </bookViews>
  <sheets>
    <sheet name="资金分配建议表" sheetId="25" r:id="rId1"/>
    <sheet name="任务清单" sheetId="17" r:id="rId2"/>
    <sheet name="绩效目标" sheetId="15" r:id="rId3"/>
  </sheets>
  <calcPr calcId="125725"/>
</workbook>
</file>

<file path=xl/calcChain.xml><?xml version="1.0" encoding="utf-8"?>
<calcChain xmlns="http://schemas.openxmlformats.org/spreadsheetml/2006/main">
  <c r="H6" i="25"/>
  <c r="H7"/>
  <c r="H11"/>
  <c r="H5"/>
  <c r="D12" l="1"/>
  <c r="H12" l="1"/>
  <c r="C5" s="1"/>
  <c r="C6" l="1"/>
  <c r="C11"/>
  <c r="C7"/>
  <c r="C12"/>
</calcChain>
</file>

<file path=xl/sharedStrings.xml><?xml version="1.0" encoding="utf-8"?>
<sst xmlns="http://schemas.openxmlformats.org/spreadsheetml/2006/main" count="102" uniqueCount="74">
  <si>
    <t>单位：万元</t>
  </si>
  <si>
    <t>辖区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</si>
  <si>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</si>
  <si>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</si>
  <si>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</si>
  <si>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</si>
  <si>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</si>
  <si>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</si>
  <si>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</si>
  <si>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</si>
  <si>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</si>
  <si>
    <t>约束性任务</t>
  </si>
  <si>
    <t>指导性任务</t>
  </si>
  <si>
    <t>序号</t>
  </si>
  <si>
    <t>各辖区</t>
  </si>
  <si>
    <t>一级指标</t>
  </si>
  <si>
    <t>效果指标</t>
  </si>
  <si>
    <t>资金使用重大违规违纪问题</t>
  </si>
  <si>
    <t>二级指标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</si>
  <si>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</si>
  <si>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</si>
  <si>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</si>
  <si>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</si>
  <si>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</si>
  <si>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</si>
  <si>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</si>
  <si>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</si>
  <si>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</si>
  <si>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全市合计</t>
  </si>
  <si>
    <t>年度目标值</t>
  </si>
  <si>
    <t>新北区</t>
    <phoneticPr fontId="11" type="noConversion"/>
  </si>
  <si>
    <t>项目名称   （两级选项）</t>
    <phoneticPr fontId="11" type="noConversion"/>
  </si>
  <si>
    <t>天宁区</t>
    <phoneticPr fontId="9" type="noConversion"/>
  </si>
  <si>
    <t>钟楼区</t>
    <phoneticPr fontId="9" type="noConversion"/>
  </si>
  <si>
    <t>经开区</t>
    <phoneticPr fontId="9" type="noConversion"/>
  </si>
  <si>
    <t>项目名称   （两级选项）</t>
    <phoneticPr fontId="9" type="noConversion"/>
  </si>
  <si>
    <r>
      <rPr>
        <b/>
        <u/>
        <sz val="11"/>
        <rFont val="宋体"/>
        <family val="3"/>
        <charset val="134"/>
      </rPr>
      <t>2023年</t>
    </r>
    <r>
      <rPr>
        <b/>
        <sz val="11"/>
        <rFont val="宋体"/>
        <family val="3"/>
        <charset val="134"/>
      </rPr>
      <t>度资金执行率</t>
    </r>
    <phoneticPr fontId="9" type="noConversion"/>
  </si>
  <si>
    <t>本  级</t>
    <phoneticPr fontId="11" type="noConversion"/>
  </si>
  <si>
    <t>合  计</t>
    <phoneticPr fontId="11" type="noConversion"/>
  </si>
  <si>
    <t>辖市（区）</t>
    <phoneticPr fontId="11" type="noConversion"/>
  </si>
  <si>
    <t>本  级</t>
    <phoneticPr fontId="9" type="noConversion"/>
  </si>
  <si>
    <t>数量指标</t>
    <phoneticPr fontId="9" type="noConversion"/>
  </si>
  <si>
    <t>数量指标</t>
    <phoneticPr fontId="9" type="noConversion"/>
  </si>
  <si>
    <t>产出指标</t>
    <phoneticPr fontId="9" type="noConversion"/>
  </si>
  <si>
    <t>质量指标</t>
    <phoneticPr fontId="9" type="noConversion"/>
  </si>
  <si>
    <t>建成1个农田灌排水质自动化监测站1个规模畜禽养殖雨水水质自动化监测站</t>
    <phoneticPr fontId="11" type="noConversion"/>
  </si>
  <si>
    <t>建成1个规模畜禽养殖雨水水质自动化监测站</t>
  </si>
  <si>
    <t>农业大数据平台增加农业面源污染模块</t>
    <phoneticPr fontId="11" type="noConversion"/>
  </si>
  <si>
    <t>责任处室：绿色发展处</t>
    <phoneticPr fontId="11" type="noConversion"/>
  </si>
  <si>
    <t>农业公共服务专项资金分配建议表</t>
    <phoneticPr fontId="11" type="noConversion"/>
  </si>
  <si>
    <t>农业公共服务专项绩效目标表</t>
    <phoneticPr fontId="9" type="noConversion"/>
  </si>
  <si>
    <t>农业面源污染模块建设数量（个）</t>
    <phoneticPr fontId="9" type="noConversion"/>
  </si>
  <si>
    <t>农田灌排水质自动化监测站量（个）</t>
    <phoneticPr fontId="9" type="noConversion"/>
  </si>
  <si>
    <t>规模畜禽养殖雨水水质自动化监测站数量（个）</t>
    <phoneticPr fontId="9" type="noConversion"/>
  </si>
  <si>
    <t>良好</t>
    <phoneticPr fontId="9" type="noConversion"/>
  </si>
  <si>
    <t>良好</t>
    <phoneticPr fontId="9" type="noConversion"/>
  </si>
  <si>
    <t>农业面源污染模块建设完成时间</t>
    <phoneticPr fontId="9" type="noConversion"/>
  </si>
  <si>
    <t>水质自动化监测站完成时间</t>
    <phoneticPr fontId="9" type="noConversion"/>
  </si>
  <si>
    <r>
      <t>≥8</t>
    </r>
    <r>
      <rPr>
        <sz val="11"/>
        <color theme="1"/>
        <rFont val="宋体"/>
        <family val="3"/>
        <charset val="134"/>
        <scheme val="minor"/>
      </rPr>
      <t>5%</t>
    </r>
    <phoneticPr fontId="9" type="noConversion"/>
  </si>
  <si>
    <t>涉农主体满意度</t>
    <phoneticPr fontId="9" type="noConversion"/>
  </si>
  <si>
    <t>监测数据及时准确</t>
    <phoneticPr fontId="9" type="noConversion"/>
  </si>
  <si>
    <t>及时准确上传</t>
    <phoneticPr fontId="9" type="noConversion"/>
  </si>
  <si>
    <t>建成农业面源污染模块并运行良好</t>
    <phoneticPr fontId="9" type="noConversion"/>
  </si>
  <si>
    <t>对农业面源污染实施有效实时监管</t>
    <phoneticPr fontId="9" type="noConversion"/>
  </si>
  <si>
    <t>有效实时监管</t>
    <phoneticPr fontId="9" type="noConversion"/>
  </si>
  <si>
    <t>有效实时监管</t>
    <phoneticPr fontId="9" type="noConversion"/>
  </si>
  <si>
    <t>支持农业大数据平台建设农业面源污染监管模块</t>
    <phoneticPr fontId="9" type="noConversion"/>
  </si>
  <si>
    <t>农业绿色发展监管</t>
    <phoneticPr fontId="11" type="noConversion"/>
  </si>
  <si>
    <t>建设农业绿色发展监管体系</t>
    <phoneticPr fontId="11" type="noConversion"/>
  </si>
  <si>
    <t>支持涉农大县建设水质自动化监测站</t>
    <phoneticPr fontId="9" type="noConversion"/>
  </si>
  <si>
    <t>支持涉农大县建设水质自动化监测站</t>
    <phoneticPr fontId="9" type="noConversion"/>
  </si>
  <si>
    <t>有效实时监管</t>
    <phoneticPr fontId="9" type="noConversion"/>
  </si>
  <si>
    <t>农业绿色发展监管</t>
    <phoneticPr fontId="9" type="noConversion"/>
  </si>
  <si>
    <t>农业公共服务专项工作任务清单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</si>
</sst>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8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b/>
      <u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2" xfId="0" applyFont="1" applyBorder="1">
      <alignment vertical="center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Alignment="1">
      <alignment vertical="center"/>
    </xf>
    <xf numFmtId="10" fontId="0" fillId="0" borderId="0" xfId="0" applyNumberFormat="1">
      <alignment vertical="center"/>
    </xf>
    <xf numFmtId="0" fontId="16" fillId="0" borderId="3" xfId="0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57" fontId="1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B17" sqref="B17"/>
    </sheetView>
  </sheetViews>
  <sheetFormatPr defaultColWidth="9" defaultRowHeight="14.4"/>
  <cols>
    <col min="1" max="1" width="15" customWidth="1"/>
    <col min="2" max="2" width="32.6640625" customWidth="1"/>
    <col min="3" max="3" width="9.33203125" style="47" bestFit="1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58" t="s">
        <v>49</v>
      </c>
      <c r="B1" s="58"/>
      <c r="C1" s="58"/>
      <c r="D1" s="58"/>
      <c r="E1" s="58"/>
      <c r="F1" s="58"/>
      <c r="G1" s="58"/>
      <c r="H1" s="58"/>
    </row>
    <row r="2" spans="1:8" ht="42" customHeight="1">
      <c r="A2" s="26" t="s">
        <v>31</v>
      </c>
      <c r="B2" s="25" t="s">
        <v>67</v>
      </c>
      <c r="C2" s="57"/>
      <c r="D2" s="57"/>
      <c r="E2" s="57"/>
      <c r="F2" s="57"/>
      <c r="G2" s="13"/>
      <c r="H2" s="13" t="s">
        <v>0</v>
      </c>
    </row>
    <row r="3" spans="1:8" ht="49.95" customHeight="1">
      <c r="A3" s="11" t="s">
        <v>39</v>
      </c>
      <c r="B3" s="14" t="s">
        <v>2</v>
      </c>
      <c r="C3" s="43" t="s">
        <v>3</v>
      </c>
      <c r="D3" s="12" t="s">
        <v>4</v>
      </c>
      <c r="E3" s="12" t="s">
        <v>5</v>
      </c>
      <c r="F3" s="12" t="s">
        <v>3</v>
      </c>
      <c r="G3" s="12" t="s">
        <v>4</v>
      </c>
      <c r="H3" s="15" t="s">
        <v>6</v>
      </c>
    </row>
    <row r="4" spans="1:8" ht="31.8" customHeight="1">
      <c r="A4" s="11" t="s">
        <v>7</v>
      </c>
      <c r="B4" s="11"/>
      <c r="C4" s="44"/>
      <c r="D4" s="17"/>
      <c r="E4" s="11"/>
      <c r="F4" s="12"/>
      <c r="G4" s="12"/>
      <c r="H4" s="17"/>
    </row>
    <row r="5" spans="1:8" ht="58.8" customHeight="1">
      <c r="A5" s="16" t="s">
        <v>8</v>
      </c>
      <c r="B5" s="54" t="s">
        <v>45</v>
      </c>
      <c r="C5" s="45">
        <f>D5/H12</f>
        <v>0.34851485148514855</v>
      </c>
      <c r="D5" s="14">
        <v>35.200000000000003</v>
      </c>
      <c r="F5" s="19"/>
      <c r="G5" s="19"/>
      <c r="H5" s="17">
        <f>D5+G5</f>
        <v>35.200000000000003</v>
      </c>
    </row>
    <row r="6" spans="1:8" ht="37.049999999999997" customHeight="1">
      <c r="A6" s="16" t="s">
        <v>9</v>
      </c>
      <c r="B6" s="55" t="s">
        <v>46</v>
      </c>
      <c r="C6" s="45">
        <f>D6/H12</f>
        <v>0.12574257425742574</v>
      </c>
      <c r="D6" s="14">
        <v>12.7</v>
      </c>
      <c r="E6" s="18"/>
      <c r="F6" s="19"/>
      <c r="G6" s="19"/>
      <c r="H6" s="17">
        <f t="shared" ref="H6:H12" si="0">D6+G6</f>
        <v>12.7</v>
      </c>
    </row>
    <row r="7" spans="1:8" ht="46.8">
      <c r="A7" s="16" t="s">
        <v>30</v>
      </c>
      <c r="B7" s="54" t="s">
        <v>45</v>
      </c>
      <c r="C7" s="43">
        <f>D7/H12</f>
        <v>0.34851485148514855</v>
      </c>
      <c r="D7" s="24">
        <v>35.200000000000003</v>
      </c>
      <c r="E7" s="18"/>
      <c r="F7" s="19"/>
      <c r="G7" s="19"/>
      <c r="H7" s="17">
        <f t="shared" si="0"/>
        <v>35.200000000000003</v>
      </c>
    </row>
    <row r="8" spans="1:8" ht="28.8" customHeight="1">
      <c r="A8" s="12" t="s">
        <v>32</v>
      </c>
      <c r="B8" s="24"/>
      <c r="C8" s="43"/>
      <c r="D8" s="24"/>
      <c r="E8" s="18"/>
      <c r="F8" s="19"/>
      <c r="G8" s="19"/>
      <c r="H8" s="17"/>
    </row>
    <row r="9" spans="1:8" ht="28.2" customHeight="1">
      <c r="A9" s="12" t="s">
        <v>33</v>
      </c>
      <c r="B9" s="24"/>
      <c r="C9" s="43"/>
      <c r="D9" s="24"/>
      <c r="E9" s="18"/>
      <c r="F9" s="19"/>
      <c r="G9" s="19"/>
      <c r="H9" s="17"/>
    </row>
    <row r="10" spans="1:8" ht="24" customHeight="1">
      <c r="A10" s="12" t="s">
        <v>34</v>
      </c>
      <c r="B10" s="17"/>
      <c r="C10" s="44"/>
      <c r="D10" s="17"/>
      <c r="E10" s="18"/>
      <c r="F10" s="19"/>
      <c r="G10" s="19"/>
      <c r="H10" s="17"/>
    </row>
    <row r="11" spans="1:8" ht="34.200000000000003" customHeight="1">
      <c r="A11" s="12" t="s">
        <v>37</v>
      </c>
      <c r="B11" s="16" t="s">
        <v>47</v>
      </c>
      <c r="C11" s="44">
        <f>D11/H12</f>
        <v>0.17722772277227722</v>
      </c>
      <c r="D11" s="17">
        <v>17.899999999999999</v>
      </c>
      <c r="E11" s="18"/>
      <c r="F11" s="19"/>
      <c r="G11" s="19"/>
      <c r="H11" s="17">
        <f t="shared" si="0"/>
        <v>17.899999999999999</v>
      </c>
    </row>
    <row r="12" spans="1:8" ht="37.049999999999997" customHeight="1">
      <c r="A12" s="16" t="s">
        <v>38</v>
      </c>
      <c r="B12" s="16" t="s">
        <v>68</v>
      </c>
      <c r="C12" s="43">
        <f>D12/H12</f>
        <v>1</v>
      </c>
      <c r="D12" s="12">
        <f>SUM(D5:D11)</f>
        <v>101</v>
      </c>
      <c r="E12" s="19"/>
      <c r="F12" s="19"/>
      <c r="G12" s="19"/>
      <c r="H12" s="17">
        <f t="shared" si="0"/>
        <v>101</v>
      </c>
    </row>
    <row r="13" spans="1:8" ht="29.1" customHeight="1">
      <c r="A13" s="20" t="s">
        <v>48</v>
      </c>
      <c r="B13" s="20"/>
      <c r="C13" s="46"/>
      <c r="D13" s="20"/>
      <c r="E13" s="20"/>
      <c r="F13" s="20"/>
      <c r="G13" s="20"/>
      <c r="H13" s="20"/>
    </row>
  </sheetData>
  <mergeCells count="2">
    <mergeCell ref="C2:F2"/>
    <mergeCell ref="A1:H1"/>
  </mergeCells>
  <phoneticPr fontId="11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10" sqref="B10"/>
    </sheetView>
  </sheetViews>
  <sheetFormatPr defaultColWidth="9" defaultRowHeight="14.4"/>
  <cols>
    <col min="1" max="1" width="16.33203125" customWidth="1"/>
    <col min="2" max="2" width="55" customWidth="1"/>
    <col min="3" max="3" width="56.109375" customWidth="1"/>
  </cols>
  <sheetData>
    <row r="1" spans="1:8" ht="43.5" customHeight="1">
      <c r="A1" s="58" t="s">
        <v>73</v>
      </c>
      <c r="B1" s="58"/>
      <c r="C1" s="58"/>
      <c r="D1" s="9"/>
      <c r="E1" s="9"/>
      <c r="F1" s="9"/>
      <c r="G1" s="9"/>
      <c r="H1" s="9"/>
    </row>
    <row r="2" spans="1:8" ht="45.75" customHeight="1">
      <c r="A2" s="26" t="s">
        <v>35</v>
      </c>
      <c r="B2" s="56" t="s">
        <v>72</v>
      </c>
      <c r="C2" s="10"/>
    </row>
    <row r="3" spans="1:8" ht="33" customHeight="1">
      <c r="A3" s="11" t="s">
        <v>1</v>
      </c>
      <c r="B3" s="11" t="s">
        <v>11</v>
      </c>
      <c r="C3" s="12" t="s">
        <v>12</v>
      </c>
    </row>
    <row r="4" spans="1:8" ht="30.75" customHeight="1">
      <c r="A4" s="12" t="s">
        <v>7</v>
      </c>
      <c r="B4" s="21"/>
      <c r="C4" s="28"/>
    </row>
    <row r="5" spans="1:8" ht="52.2" customHeight="1">
      <c r="A5" s="12" t="s">
        <v>8</v>
      </c>
      <c r="B5" s="36" t="s">
        <v>69</v>
      </c>
      <c r="C5" s="28"/>
      <c r="E5" s="1"/>
    </row>
    <row r="6" spans="1:8" ht="38.4" customHeight="1">
      <c r="A6" s="12" t="s">
        <v>9</v>
      </c>
      <c r="B6" s="36" t="s">
        <v>69</v>
      </c>
      <c r="C6" s="28"/>
    </row>
    <row r="7" spans="1:8" ht="55.2" customHeight="1">
      <c r="A7" s="12" t="s">
        <v>10</v>
      </c>
      <c r="B7" s="36" t="s">
        <v>70</v>
      </c>
      <c r="C7" s="28"/>
    </row>
    <row r="8" spans="1:8" ht="24.6" customHeight="1">
      <c r="A8" s="12" t="s">
        <v>32</v>
      </c>
      <c r="B8" s="21"/>
      <c r="C8" s="28"/>
    </row>
    <row r="9" spans="1:8" ht="23.55" customHeight="1">
      <c r="A9" s="12" t="s">
        <v>33</v>
      </c>
      <c r="B9" s="21"/>
      <c r="C9" s="28"/>
    </row>
    <row r="10" spans="1:8" ht="31.8" customHeight="1">
      <c r="A10" s="12" t="s">
        <v>34</v>
      </c>
      <c r="B10" s="21"/>
      <c r="C10" s="28"/>
    </row>
    <row r="11" spans="1:8" ht="29.4" customHeight="1">
      <c r="A11" s="12" t="s">
        <v>40</v>
      </c>
      <c r="B11" s="35" t="s">
        <v>66</v>
      </c>
      <c r="C11" s="21"/>
    </row>
  </sheetData>
  <mergeCells count="1">
    <mergeCell ref="A1:C1"/>
  </mergeCells>
  <phoneticPr fontId="9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5"/>
  <sheetViews>
    <sheetView topLeftCell="A4" workbookViewId="0">
      <selection activeCell="H11" sqref="H11"/>
    </sheetView>
  </sheetViews>
  <sheetFormatPr defaultRowHeight="14.4"/>
  <cols>
    <col min="1" max="1" width="3.6640625" customWidth="1"/>
    <col min="2" max="2" width="7.44140625" customWidth="1"/>
    <col min="3" max="3" width="7.5546875" customWidth="1"/>
    <col min="4" max="4" width="8.44140625" customWidth="1"/>
    <col min="5" max="5" width="8.77734375" customWidth="1"/>
    <col min="6" max="6" width="10.33203125" customWidth="1"/>
    <col min="7" max="7" width="13.21875" customWidth="1"/>
    <col min="8" max="8" width="9.109375" customWidth="1"/>
    <col min="9" max="9" width="11.6640625" bestFit="1" customWidth="1"/>
    <col min="10" max="10" width="9.88671875" style="52" customWidth="1"/>
    <col min="11" max="11" width="5.44140625" customWidth="1"/>
    <col min="12" max="12" width="5.88671875" customWidth="1"/>
    <col min="13" max="13" width="7.77734375" customWidth="1"/>
    <col min="14" max="14" width="6.77734375" customWidth="1"/>
    <col min="15" max="15" width="5.44140625" customWidth="1"/>
    <col min="16" max="16" width="7.33203125" customWidth="1"/>
    <col min="17" max="17" width="7.6640625" style="1" customWidth="1"/>
    <col min="18" max="18" width="7.44140625" style="1" customWidth="1"/>
    <col min="19" max="19" width="9" style="1"/>
  </cols>
  <sheetData>
    <row r="1" spans="1:18" ht="47.25" customHeight="1">
      <c r="A1" s="63" t="s">
        <v>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ht="36.75" customHeight="1">
      <c r="A2" s="60" t="s">
        <v>13</v>
      </c>
      <c r="B2" s="60" t="s">
        <v>14</v>
      </c>
      <c r="C2" s="2" t="s">
        <v>15</v>
      </c>
      <c r="D2" s="73" t="s">
        <v>43</v>
      </c>
      <c r="E2" s="74"/>
      <c r="F2" s="74"/>
      <c r="G2" s="74"/>
      <c r="H2" s="74"/>
      <c r="I2" s="74"/>
      <c r="J2" s="74"/>
      <c r="K2" s="75"/>
      <c r="L2" s="70" t="s">
        <v>16</v>
      </c>
      <c r="M2" s="71"/>
      <c r="N2" s="71"/>
      <c r="O2" s="71"/>
      <c r="P2" s="72"/>
      <c r="Q2" s="64" t="s">
        <v>17</v>
      </c>
      <c r="R2" s="67" t="s">
        <v>36</v>
      </c>
    </row>
    <row r="3" spans="1:18" ht="42" customHeight="1">
      <c r="A3" s="61"/>
      <c r="B3" s="61"/>
      <c r="C3" s="2" t="s">
        <v>18</v>
      </c>
      <c r="D3" s="37" t="s">
        <v>41</v>
      </c>
      <c r="E3" s="37" t="s">
        <v>41</v>
      </c>
      <c r="F3" s="37" t="s">
        <v>42</v>
      </c>
      <c r="G3" s="3" t="s">
        <v>44</v>
      </c>
      <c r="H3" s="33" t="s">
        <v>19</v>
      </c>
      <c r="I3" s="3" t="s">
        <v>20</v>
      </c>
      <c r="J3" s="42" t="s">
        <v>20</v>
      </c>
      <c r="K3" s="3" t="s">
        <v>21</v>
      </c>
      <c r="L3" s="6" t="s">
        <v>22</v>
      </c>
      <c r="M3" s="6" t="s">
        <v>23</v>
      </c>
      <c r="N3" s="6" t="s">
        <v>24</v>
      </c>
      <c r="O3" s="6" t="s">
        <v>25</v>
      </c>
      <c r="P3" s="6" t="s">
        <v>26</v>
      </c>
      <c r="Q3" s="65"/>
      <c r="R3" s="68"/>
    </row>
    <row r="4" spans="1:18" ht="96.6" customHeight="1">
      <c r="A4" s="62"/>
      <c r="B4" s="62"/>
      <c r="C4" s="4" t="s">
        <v>27</v>
      </c>
      <c r="D4" s="39" t="s">
        <v>51</v>
      </c>
      <c r="E4" s="39" t="s">
        <v>52</v>
      </c>
      <c r="F4" s="48" t="s">
        <v>53</v>
      </c>
      <c r="G4" s="53" t="s">
        <v>60</v>
      </c>
      <c r="H4" s="39" t="s">
        <v>62</v>
      </c>
      <c r="I4" s="41" t="s">
        <v>56</v>
      </c>
      <c r="J4" s="29" t="s">
        <v>57</v>
      </c>
      <c r="K4" s="5"/>
      <c r="L4" s="5"/>
      <c r="M4" s="41" t="s">
        <v>63</v>
      </c>
      <c r="N4" s="29"/>
      <c r="O4" s="5"/>
      <c r="P4" s="29" t="s">
        <v>59</v>
      </c>
      <c r="Q4" s="66"/>
      <c r="R4" s="69"/>
    </row>
    <row r="5" spans="1:18" ht="35.25" customHeight="1">
      <c r="A5" s="59" t="s">
        <v>28</v>
      </c>
      <c r="B5" s="59"/>
      <c r="C5" s="2" t="s">
        <v>29</v>
      </c>
      <c r="D5" s="2">
        <v>1</v>
      </c>
      <c r="E5" s="2">
        <v>2</v>
      </c>
      <c r="F5" s="2">
        <v>3</v>
      </c>
      <c r="G5" s="49" t="s">
        <v>61</v>
      </c>
      <c r="H5" s="49" t="s">
        <v>54</v>
      </c>
      <c r="I5" s="50">
        <v>45627</v>
      </c>
      <c r="J5" s="50">
        <v>45809</v>
      </c>
      <c r="K5" s="23"/>
      <c r="L5" s="23"/>
      <c r="M5" s="38" t="s">
        <v>64</v>
      </c>
      <c r="N5" s="31"/>
      <c r="O5" s="6"/>
      <c r="P5" s="49" t="s">
        <v>58</v>
      </c>
      <c r="Q5" s="6"/>
      <c r="R5" s="6"/>
    </row>
    <row r="6" spans="1:18" ht="28.5" customHeight="1">
      <c r="A6" s="27">
        <v>1</v>
      </c>
      <c r="B6" s="8" t="s">
        <v>7</v>
      </c>
      <c r="C6" s="8"/>
      <c r="D6" s="8"/>
      <c r="E6" s="8"/>
      <c r="F6" s="8"/>
      <c r="G6" s="23"/>
      <c r="H6" s="23"/>
      <c r="I6" s="29"/>
      <c r="J6" s="29"/>
      <c r="K6" s="23"/>
      <c r="L6" s="23"/>
      <c r="M6" s="30"/>
      <c r="N6" s="31"/>
      <c r="O6" s="6"/>
      <c r="P6" s="32"/>
      <c r="Q6" s="6"/>
      <c r="R6" s="6"/>
    </row>
    <row r="7" spans="1:18" ht="28.5" customHeight="1">
      <c r="A7" s="22">
        <v>2</v>
      </c>
      <c r="B7" s="8" t="s">
        <v>8</v>
      </c>
      <c r="C7" s="8"/>
      <c r="D7" s="8"/>
      <c r="E7" s="34">
        <v>1</v>
      </c>
      <c r="F7" s="34">
        <v>1</v>
      </c>
      <c r="G7" s="49" t="s">
        <v>61</v>
      </c>
      <c r="H7" s="49"/>
      <c r="I7" s="40"/>
      <c r="J7" s="50">
        <v>45809</v>
      </c>
      <c r="K7" s="22"/>
      <c r="L7" s="23"/>
      <c r="M7" s="38" t="s">
        <v>65</v>
      </c>
      <c r="N7" s="31"/>
      <c r="O7" s="22"/>
      <c r="P7" s="49" t="s">
        <v>58</v>
      </c>
      <c r="Q7" s="6"/>
      <c r="R7" s="6"/>
    </row>
    <row r="8" spans="1:18" ht="28.5" customHeight="1">
      <c r="A8" s="22">
        <v>3</v>
      </c>
      <c r="B8" s="8" t="s">
        <v>9</v>
      </c>
      <c r="C8" s="8"/>
      <c r="D8" s="8"/>
      <c r="E8" s="34"/>
      <c r="F8" s="34">
        <v>1</v>
      </c>
      <c r="G8" s="49" t="s">
        <v>61</v>
      </c>
      <c r="H8" s="49"/>
      <c r="I8" s="40"/>
      <c r="J8" s="50">
        <v>45809</v>
      </c>
      <c r="K8" s="22"/>
      <c r="L8" s="23"/>
      <c r="M8" s="38" t="s">
        <v>65</v>
      </c>
      <c r="N8" s="31"/>
      <c r="O8" s="22"/>
      <c r="P8" s="49" t="s">
        <v>58</v>
      </c>
      <c r="Q8" s="6"/>
      <c r="R8" s="6"/>
    </row>
    <row r="9" spans="1:18" ht="28.5" customHeight="1">
      <c r="A9" s="22">
        <v>4</v>
      </c>
      <c r="B9" s="8" t="s">
        <v>10</v>
      </c>
      <c r="C9" s="8"/>
      <c r="D9" s="8"/>
      <c r="E9" s="34">
        <v>1</v>
      </c>
      <c r="F9" s="34">
        <v>1</v>
      </c>
      <c r="G9" s="49" t="s">
        <v>61</v>
      </c>
      <c r="H9" s="49"/>
      <c r="I9" s="40"/>
      <c r="J9" s="50">
        <v>45809</v>
      </c>
      <c r="K9" s="22"/>
      <c r="L9" s="22"/>
      <c r="M9" s="38" t="s">
        <v>65</v>
      </c>
      <c r="N9" s="31"/>
      <c r="O9" s="22"/>
      <c r="P9" s="49" t="s">
        <v>58</v>
      </c>
      <c r="Q9" s="6"/>
      <c r="R9" s="6"/>
    </row>
    <row r="10" spans="1:18" ht="28.5" customHeight="1">
      <c r="A10" s="22">
        <v>5</v>
      </c>
      <c r="B10" s="12" t="s">
        <v>32</v>
      </c>
      <c r="C10" s="8"/>
      <c r="D10" s="8"/>
      <c r="E10" s="8"/>
      <c r="F10" s="8"/>
      <c r="G10" s="7"/>
      <c r="H10" s="7"/>
      <c r="I10" s="29"/>
      <c r="J10" s="29"/>
      <c r="K10" s="7"/>
      <c r="L10" s="7"/>
      <c r="M10" s="30"/>
      <c r="N10" s="31"/>
      <c r="O10" s="7"/>
      <c r="P10" s="32"/>
      <c r="Q10" s="7"/>
      <c r="R10" s="7"/>
    </row>
    <row r="11" spans="1:18" ht="28.5" customHeight="1">
      <c r="A11" s="22">
        <v>6</v>
      </c>
      <c r="B11" s="12" t="s">
        <v>33</v>
      </c>
      <c r="C11" s="8"/>
      <c r="D11" s="8"/>
      <c r="E11" s="8"/>
      <c r="F11" s="8"/>
      <c r="G11" s="7"/>
      <c r="H11" s="7"/>
      <c r="I11" s="29"/>
      <c r="J11" s="29"/>
      <c r="K11" s="7"/>
      <c r="L11" s="7"/>
      <c r="M11" s="30"/>
      <c r="N11" s="31"/>
      <c r="O11" s="7"/>
      <c r="P11" s="32"/>
      <c r="Q11" s="7"/>
      <c r="R11" s="7"/>
    </row>
    <row r="12" spans="1:18" ht="24.6" customHeight="1">
      <c r="A12" s="22">
        <v>7</v>
      </c>
      <c r="B12" s="12" t="s">
        <v>34</v>
      </c>
      <c r="C12" s="7"/>
      <c r="D12" s="7"/>
      <c r="E12" s="7"/>
      <c r="F12" s="7"/>
      <c r="G12" s="7"/>
      <c r="H12" s="7"/>
      <c r="I12" s="29"/>
      <c r="J12" s="29"/>
      <c r="K12" s="7"/>
      <c r="L12" s="7"/>
      <c r="M12" s="30"/>
      <c r="N12" s="31"/>
      <c r="O12" s="7"/>
      <c r="P12" s="32"/>
      <c r="Q12" s="7"/>
      <c r="R12" s="7"/>
    </row>
    <row r="13" spans="1:18" ht="28.8" customHeight="1">
      <c r="A13" s="22">
        <v>8</v>
      </c>
      <c r="B13" s="22" t="s">
        <v>40</v>
      </c>
      <c r="C13" s="7"/>
      <c r="D13" s="22">
        <v>1</v>
      </c>
      <c r="E13" s="7"/>
      <c r="F13" s="7"/>
      <c r="G13" s="7"/>
      <c r="H13" s="38" t="s">
        <v>55</v>
      </c>
      <c r="I13" s="50">
        <v>45627</v>
      </c>
      <c r="J13" s="40"/>
      <c r="K13" s="7"/>
      <c r="L13" s="7"/>
      <c r="M13" s="36" t="s">
        <v>71</v>
      </c>
      <c r="N13" s="7"/>
      <c r="O13" s="7"/>
      <c r="P13" s="7"/>
      <c r="Q13" s="7"/>
      <c r="R13" s="7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51"/>
      <c r="K14" s="1"/>
      <c r="L14" s="1"/>
      <c r="M14" s="1"/>
      <c r="N14" s="1"/>
      <c r="O14" s="1"/>
      <c r="P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51"/>
      <c r="K15" s="1"/>
      <c r="L15" s="1"/>
      <c r="M15" s="1"/>
      <c r="N15" s="1"/>
      <c r="O15" s="1"/>
      <c r="P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51"/>
      <c r="K16" s="1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5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5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51"/>
      <c r="K19" s="1"/>
      <c r="L19" s="1"/>
      <c r="M19" s="1"/>
      <c r="N19" s="1"/>
      <c r="O19" s="1"/>
      <c r="P19" s="1"/>
    </row>
    <row r="20" spans="1:16">
      <c r="A20" s="1"/>
      <c r="B20" s="1"/>
      <c r="C20" s="1"/>
      <c r="D20" s="1"/>
      <c r="E20" s="1"/>
      <c r="F20" s="1"/>
      <c r="G20" s="1"/>
      <c r="H20" s="1"/>
      <c r="I20" s="1"/>
      <c r="J20" s="51"/>
      <c r="K20" s="1"/>
      <c r="L20" s="1"/>
      <c r="M20" s="1"/>
      <c r="N20" s="1"/>
      <c r="O20" s="1"/>
      <c r="P20" s="1"/>
    </row>
    <row r="21" spans="1:16">
      <c r="A21" s="1"/>
      <c r="B21" s="1"/>
      <c r="C21" s="1"/>
      <c r="D21" s="1"/>
      <c r="E21" s="1"/>
      <c r="F21" s="1"/>
      <c r="G21" s="1"/>
      <c r="H21" s="1"/>
      <c r="I21" s="1"/>
      <c r="J21" s="51"/>
      <c r="K21" s="1"/>
      <c r="L21" s="1"/>
      <c r="M21" s="1"/>
      <c r="N21" s="1"/>
      <c r="O21" s="1"/>
      <c r="P21" s="1"/>
    </row>
    <row r="22" spans="1:16">
      <c r="A22" s="1"/>
      <c r="B22" s="1"/>
      <c r="C22" s="1"/>
      <c r="D22" s="1"/>
      <c r="E22" s="1"/>
      <c r="F22" s="1"/>
      <c r="G22" s="1"/>
      <c r="H22" s="1"/>
      <c r="I22" s="1"/>
      <c r="J22" s="51"/>
      <c r="K22" s="1"/>
      <c r="L22" s="1"/>
      <c r="M22" s="1"/>
      <c r="N22" s="1"/>
      <c r="O22" s="1"/>
      <c r="P22" s="1"/>
    </row>
    <row r="23" spans="1:16">
      <c r="A23" s="1"/>
      <c r="B23" s="1"/>
      <c r="C23" s="1"/>
      <c r="D23" s="1"/>
      <c r="E23" s="1"/>
      <c r="F23" s="1"/>
      <c r="G23" s="1"/>
      <c r="H23" s="1"/>
      <c r="I23" s="1"/>
      <c r="J23" s="51"/>
      <c r="K23" s="1"/>
      <c r="L23" s="1"/>
      <c r="M23" s="1"/>
      <c r="N23" s="1"/>
      <c r="O23" s="1"/>
      <c r="P23" s="1"/>
    </row>
    <row r="24" spans="1:16">
      <c r="A24" s="1"/>
      <c r="B24" s="1"/>
      <c r="C24" s="1"/>
      <c r="D24" s="1"/>
      <c r="E24" s="1"/>
      <c r="F24" s="1"/>
      <c r="G24" s="1"/>
      <c r="H24" s="1"/>
      <c r="I24" s="1"/>
      <c r="J24" s="51"/>
      <c r="K24" s="1"/>
      <c r="L24" s="1"/>
      <c r="M24" s="1"/>
      <c r="N24" s="1"/>
      <c r="O24" s="1"/>
      <c r="P24" s="1"/>
    </row>
    <row r="25" spans="1:16">
      <c r="A25" s="1"/>
      <c r="B25" s="1"/>
      <c r="C25" s="1"/>
      <c r="D25" s="1"/>
      <c r="E25" s="1"/>
      <c r="F25" s="1"/>
      <c r="G25" s="1"/>
      <c r="H25" s="1"/>
      <c r="I25" s="1"/>
      <c r="J25" s="51"/>
      <c r="K25" s="1"/>
      <c r="L25" s="1"/>
      <c r="M25" s="1"/>
      <c r="N25" s="1"/>
      <c r="O25" s="1"/>
      <c r="P25" s="1"/>
    </row>
    <row r="26" spans="1:16">
      <c r="A26" s="1"/>
      <c r="B26" s="1"/>
      <c r="C26" s="1"/>
      <c r="D26" s="1"/>
      <c r="E26" s="1"/>
      <c r="F26" s="1"/>
      <c r="G26" s="1"/>
      <c r="H26" s="1"/>
      <c r="I26" s="1"/>
      <c r="J26" s="51"/>
      <c r="K26" s="1"/>
      <c r="L26" s="1"/>
      <c r="M26" s="1"/>
      <c r="N26" s="1"/>
      <c r="O26" s="1"/>
      <c r="P26" s="1"/>
    </row>
    <row r="27" spans="1:16">
      <c r="A27" s="1"/>
      <c r="B27" s="1"/>
      <c r="C27" s="1"/>
      <c r="D27" s="1"/>
      <c r="E27" s="1"/>
      <c r="F27" s="1"/>
      <c r="G27" s="1"/>
      <c r="H27" s="1"/>
      <c r="I27" s="1"/>
      <c r="J27" s="51"/>
      <c r="K27" s="1"/>
      <c r="L27" s="1"/>
      <c r="M27" s="1"/>
      <c r="N27" s="1"/>
      <c r="O27" s="1"/>
      <c r="P27" s="1"/>
    </row>
    <row r="28" spans="1:16">
      <c r="A28" s="1"/>
      <c r="B28" s="1"/>
      <c r="C28" s="1"/>
      <c r="D28" s="1"/>
      <c r="E28" s="1"/>
      <c r="F28" s="1"/>
      <c r="G28" s="1"/>
      <c r="H28" s="1"/>
      <c r="I28" s="1"/>
      <c r="J28" s="51"/>
      <c r="K28" s="1"/>
      <c r="L28" s="1"/>
      <c r="M28" s="1"/>
      <c r="N28" s="1"/>
      <c r="O28" s="1"/>
      <c r="P28" s="1"/>
    </row>
    <row r="29" spans="1:16">
      <c r="A29" s="1"/>
      <c r="B29" s="1"/>
      <c r="C29" s="1"/>
      <c r="D29" s="1"/>
      <c r="E29" s="1"/>
      <c r="F29" s="1"/>
      <c r="G29" s="1"/>
      <c r="H29" s="1"/>
      <c r="I29" s="1"/>
      <c r="J29" s="51"/>
      <c r="K29" s="1"/>
      <c r="L29" s="1"/>
      <c r="M29" s="1"/>
      <c r="N29" s="1"/>
      <c r="O29" s="1"/>
      <c r="P29" s="1"/>
    </row>
    <row r="30" spans="1:16">
      <c r="A30" s="1"/>
      <c r="B30" s="1"/>
      <c r="C30" s="1"/>
      <c r="D30" s="1"/>
      <c r="E30" s="1"/>
      <c r="F30" s="1"/>
      <c r="G30" s="1"/>
      <c r="H30" s="1"/>
      <c r="I30" s="1"/>
      <c r="J30" s="51"/>
      <c r="K30" s="1"/>
      <c r="L30" s="1"/>
      <c r="M30" s="1"/>
      <c r="N30" s="1"/>
      <c r="O30" s="1"/>
      <c r="P30" s="1"/>
    </row>
    <row r="31" spans="1:16">
      <c r="A31" s="1"/>
      <c r="B31" s="1"/>
      <c r="C31" s="1"/>
      <c r="D31" s="1"/>
      <c r="E31" s="1"/>
      <c r="F31" s="1"/>
      <c r="G31" s="1"/>
      <c r="H31" s="1"/>
      <c r="I31" s="1"/>
      <c r="J31" s="51"/>
      <c r="K31" s="1"/>
      <c r="L31" s="1"/>
      <c r="M31" s="1"/>
      <c r="N31" s="1"/>
      <c r="O31" s="1"/>
      <c r="P31" s="1"/>
    </row>
    <row r="32" spans="1:16">
      <c r="A32" s="1"/>
      <c r="B32" s="1"/>
      <c r="C32" s="1"/>
      <c r="D32" s="1"/>
      <c r="E32" s="1"/>
      <c r="F32" s="1"/>
      <c r="G32" s="1"/>
      <c r="H32" s="1"/>
      <c r="I32" s="1"/>
      <c r="J32" s="51"/>
      <c r="K32" s="1"/>
      <c r="L32" s="1"/>
      <c r="M32" s="1"/>
      <c r="N32" s="1"/>
      <c r="O32" s="1"/>
      <c r="P32" s="1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51"/>
      <c r="K33" s="1"/>
      <c r="L33" s="1"/>
      <c r="M33" s="1"/>
      <c r="N33" s="1"/>
      <c r="O33" s="1"/>
      <c r="P33" s="1"/>
    </row>
    <row r="34" spans="1:16">
      <c r="A34" s="1"/>
      <c r="B34" s="1"/>
      <c r="C34" s="1"/>
      <c r="D34" s="1"/>
      <c r="E34" s="1"/>
      <c r="F34" s="1"/>
      <c r="G34" s="1"/>
      <c r="H34" s="1"/>
      <c r="I34" s="1"/>
      <c r="J34" s="51"/>
      <c r="K34" s="1"/>
      <c r="L34" s="1"/>
      <c r="M34" s="1"/>
      <c r="N34" s="1"/>
      <c r="O34" s="1"/>
      <c r="P34" s="1"/>
    </row>
    <row r="35" spans="1:16">
      <c r="A35" s="1"/>
      <c r="B35" s="1"/>
      <c r="C35" s="1"/>
      <c r="D35" s="1"/>
      <c r="E35" s="1"/>
      <c r="F35" s="1"/>
      <c r="G35" s="1"/>
      <c r="H35" s="1"/>
      <c r="I35" s="1"/>
      <c r="J35" s="51"/>
      <c r="K35" s="1"/>
      <c r="L35" s="1"/>
      <c r="M35" s="1"/>
      <c r="N35" s="1"/>
      <c r="O35" s="1"/>
      <c r="P35" s="1"/>
    </row>
  </sheetData>
  <mergeCells count="8">
    <mergeCell ref="A5:B5"/>
    <mergeCell ref="A2:A4"/>
    <mergeCell ref="B2:B4"/>
    <mergeCell ref="A1:R1"/>
    <mergeCell ref="Q2:Q4"/>
    <mergeCell ref="R2:R4"/>
    <mergeCell ref="L2:P2"/>
    <mergeCell ref="D2:K2"/>
  </mergeCells>
  <phoneticPr fontId="9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</vt:lpstr>
      <vt:lpstr>任务清单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2024-09-06T04:19:26Z</cp:lastPrinted>
  <dcterms:created xsi:type="dcterms:W3CDTF">2019-05-15T08:41:00Z</dcterms:created>
  <dcterms:modified xsi:type="dcterms:W3CDTF">2024-09-06T07:22:33Z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