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建议表 " sheetId="1" r:id="rId1"/>
  </sheets>
  <definedNames>
    <definedName name="_xlnm._FilterDatabase" localSheetId="0" hidden="1">'建议表 '!$A$2:$G$32</definedName>
    <definedName name="_xlnm.Print_Titles" localSheetId="0">'建议表 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<sst xmlns="http://schemas.openxmlformats.org/spreadsheetml/2006/main" count="127" uniqueCount="77">
  <si>
    <t>2024年农村集体经济发展扶持项目（先建后补类）                         经济发展类项目补助明细表</t>
  </si>
  <si>
    <t>序号</t>
  </si>
  <si>
    <t>辖市、区</t>
  </si>
  <si>
    <t>项目类型</t>
  </si>
  <si>
    <t>项目名称</t>
  </si>
  <si>
    <t>项目单位</t>
  </si>
  <si>
    <t>拟补助资金（万元）</t>
  </si>
  <si>
    <t>备注</t>
  </si>
  <si>
    <t>合    计</t>
  </si>
  <si>
    <t>溧阳市小计</t>
  </si>
  <si>
    <t>溧阳市</t>
  </si>
  <si>
    <t>村级集体经济（经济发展类）</t>
  </si>
  <si>
    <t>上海曹农产业园厂房购置项目</t>
  </si>
  <si>
    <t>溧阳市天目湖镇（区）天目湖村村民委员会</t>
  </si>
  <si>
    <t>抱团项目</t>
  </si>
  <si>
    <t>昆仑街道泓口菜场及水产内部装修</t>
  </si>
  <si>
    <t>溧阳市昆仑街道泓口社区居民委员会</t>
  </si>
  <si>
    <t>水西比星咖啡项目</t>
  </si>
  <si>
    <t>溧阳市竹箦镇水西村村民委员会</t>
  </si>
  <si>
    <t>桂林村新型农业经营主体服务中心工程</t>
  </si>
  <si>
    <t>溧阳市天目湖镇（区）桂林村村民委员会</t>
  </si>
  <si>
    <t>上兴镇蒲村村委地瓜种植基地配套项目建设及农产品展示馆改造</t>
  </si>
  <si>
    <t>溧阳市上兴镇蒲村村民委员会</t>
  </si>
  <si>
    <t>北村农产品展销中心装修及配套设施项目</t>
  </si>
  <si>
    <t>溧阳市竹箦镇北村村民委员会</t>
  </si>
  <si>
    <t>金坛区小计</t>
  </si>
  <si>
    <t>金坛区</t>
  </si>
  <si>
    <t>后阳村阿波罗库房翻建项目</t>
  </si>
  <si>
    <t>常州市金坛区金城镇后阳村村民委员会</t>
  </si>
  <si>
    <t>原许巷幼儿园钢结构房屋建设工程</t>
  </si>
  <si>
    <t>常州市金坛区金城镇冯庄村村民委员会</t>
  </si>
  <si>
    <t>社头村农机库房建设项目</t>
  </si>
  <si>
    <t>常州市金坛区指前镇社头村村民委员会</t>
  </si>
  <si>
    <t>武进区小计</t>
  </si>
  <si>
    <t>武进区</t>
  </si>
  <si>
    <t>牛塘镇科技企业孵化器项目</t>
  </si>
  <si>
    <t>常州市武进区牛塘镇牛塘一社区股份经济合作社</t>
  </si>
  <si>
    <t>潘家村安置小区物业配套用房S1工程</t>
  </si>
  <si>
    <t>常州市武进区雪堰镇潘家村村民委员会</t>
  </si>
  <si>
    <t>洛阳镇东尖村委厂房翻建工程一期——车间二</t>
  </si>
  <si>
    <t>常州市武进区洛阳镇东尖村股份经济合作社</t>
  </si>
  <si>
    <t>洛阳镇洛东村委老办公楼改建工程</t>
  </si>
  <si>
    <t>常州市武进区洛阳镇洛东股份经济合作社</t>
  </si>
  <si>
    <t>洛阳镇虞桥村车间二翻建工程</t>
  </si>
  <si>
    <t>常州市武进区洛阳镇虞桥村股份经济合作社</t>
  </si>
  <si>
    <t>洛阳镇岑村综合楼一期新建工程</t>
  </si>
  <si>
    <t>常州市武进区洛阳镇岑村村股份经济合作社</t>
  </si>
  <si>
    <t>新北区小计</t>
  </si>
  <si>
    <t>新北区</t>
  </si>
  <si>
    <t>原（渔网具厂）老房改造工程</t>
  </si>
  <si>
    <t>常州市新北区春江街道徐墅社区股份经济合作社</t>
  </si>
  <si>
    <t>孟河镇树新村原新峰小学危房翻建（一期）</t>
  </si>
  <si>
    <t>常州市新北区孟河镇树新村村民委员会</t>
  </si>
  <si>
    <t>孟城社区老年活动中心接建工程</t>
  </si>
  <si>
    <t>常州市新北区孟河镇孟城社区委员会</t>
  </si>
  <si>
    <t>原常州市丰裕安家纺织厂危房改建二期（仓库及综合楼）</t>
  </si>
  <si>
    <t>常州市新北区魏村街道安宁村股份经济合作社</t>
  </si>
  <si>
    <t>杨园股份经济合作社（原卡特包装地块）厂房建设</t>
  </si>
  <si>
    <t>常州市新北区魏村街道杨园股份经济合作社</t>
  </si>
  <si>
    <t>天宁区小计</t>
  </si>
  <si>
    <t>天宁区</t>
  </si>
  <si>
    <t>武城村育秧基地</t>
  </si>
  <si>
    <t>常州市天宁区郑陆镇武城村股份经济合作社</t>
  </si>
  <si>
    <t>朝丽路停车场</t>
  </si>
  <si>
    <t>常州市天宁区茶山街道丽华村股份经济合作社</t>
  </si>
  <si>
    <t>焦溪村彩钢车间翻建工程</t>
  </si>
  <si>
    <t>常州市天宁区郑陆镇焦溪村股份经济合作社</t>
  </si>
  <si>
    <t>福北工业园二期</t>
  </si>
  <si>
    <t>常州市天宁区青龙街道福成村股份经济合作社</t>
  </si>
  <si>
    <t>钟楼区小计</t>
  </si>
  <si>
    <t>钟楼区</t>
  </si>
  <si>
    <t>由新新村、新农村、谭墅村共同出资购买星港路65-26号土地及厂房</t>
  </si>
  <si>
    <t>常州市钟楼区五星街道新新村村民委员会</t>
  </si>
  <si>
    <t>新岗村委老厂房办公区域改造工程</t>
  </si>
  <si>
    <t>常州市钟楼区五星街道新岗村村民委员会</t>
  </si>
  <si>
    <t>平岗星苑11幢基础设施修缮提升工程</t>
  </si>
  <si>
    <t>常州市钟楼区五星街道平岗村村民委员会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</si>
</sst>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);[Red]\(0.00\)"/>
  </numFmts>
  <fonts count="31">
    <font>
      <sz val="11"/>
      <color theme="1"/>
      <name val="Tahoma"/>
      <charset val="134"/>
    </font>
    <font>
      <sz val="26"/>
      <color theme="1"/>
      <name val="宋体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0" borderId="0"/>
    <xf numFmtId="0" fontId="6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30" fillId="0" borderId="0">
      <alignment vertical="center"/>
    </xf>
    <xf numFmtId="0" fontId="29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177" fontId="3" fillId="0" borderId="2" xfId="52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  <cellStyle name="常规 2 4" xfId="52"/>
    <cellStyle name="常规 2 5" xfId="53"/>
    <cellStyle name="常规 3" xfId="54"/>
    <cellStyle name="常规 4" xfId="55"/>
    <cellStyle name="常规 5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J34" sqref="J34"/>
    </sheetView>
  </sheetViews>
  <sheetFormatPr defaultColWidth="9" defaultRowHeight="14" outlineLevelCol="6"/>
  <cols>
    <col min="1" max="1" width="4.9" style="1" customWidth="1"/>
    <col min="2" max="2" width="8" style="1" customWidth="1"/>
    <col min="3" max="3" width="15.2" style="1" customWidth="1"/>
    <col min="4" max="4" width="23.8" style="1" customWidth="1"/>
    <col min="5" max="5" width="22.3" style="1" customWidth="1"/>
    <col min="6" max="6" width="12" style="2" customWidth="1"/>
    <col min="7" max="7" width="11.3" style="3" customWidth="1"/>
    <col min="8" max="16384" width="9" style="1"/>
  </cols>
  <sheetData>
    <row r="1" ht="83.4" customHeight="1" spans="1:7">
      <c r="A1" s="4" t="s">
        <v>0</v>
      </c>
      <c r="B1" s="4"/>
      <c r="C1" s="4"/>
      <c r="D1" s="4"/>
      <c r="E1" s="4"/>
      <c r="F1" s="4"/>
      <c r="G1" s="4"/>
    </row>
    <row r="2" ht="30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</row>
    <row r="3" ht="30.75" customHeight="1" spans="1:7">
      <c r="A3" s="7" t="s">
        <v>8</v>
      </c>
      <c r="B3" s="7"/>
      <c r="C3" s="7"/>
      <c r="D3" s="7"/>
      <c r="E3" s="7"/>
      <c r="F3" s="8">
        <f>F4+F11+F15+F22+F28+F33</f>
        <v>1200</v>
      </c>
      <c r="G3" s="8"/>
    </row>
    <row r="4" ht="30.75" customHeight="1" spans="1:7">
      <c r="A4" s="9" t="s">
        <v>9</v>
      </c>
      <c r="B4" s="9"/>
      <c r="C4" s="9"/>
      <c r="D4" s="9"/>
      <c r="E4" s="9"/>
      <c r="F4" s="10">
        <f>F5+F6+F7+F8+F9+F10</f>
        <v>243.66</v>
      </c>
      <c r="G4" s="8"/>
    </row>
    <row r="5" ht="33" customHeight="1" spans="1:7">
      <c r="A5" s="9">
        <v>1</v>
      </c>
      <c r="B5" s="7" t="s">
        <v>10</v>
      </c>
      <c r="C5" s="7" t="s">
        <v>11</v>
      </c>
      <c r="D5" s="11" t="s">
        <v>12</v>
      </c>
      <c r="E5" s="11" t="s">
        <v>13</v>
      </c>
      <c r="F5" s="12">
        <v>105.89</v>
      </c>
      <c r="G5" s="11" t="s">
        <v>14</v>
      </c>
    </row>
    <row r="6" ht="34" customHeight="1" spans="1:7">
      <c r="A6" s="9">
        <v>2</v>
      </c>
      <c r="B6" s="7" t="s">
        <v>10</v>
      </c>
      <c r="C6" s="7" t="s">
        <v>11</v>
      </c>
      <c r="D6" s="11" t="s">
        <v>15</v>
      </c>
      <c r="E6" s="11" t="s">
        <v>16</v>
      </c>
      <c r="F6" s="12">
        <v>45.8</v>
      </c>
      <c r="G6" s="12"/>
    </row>
    <row r="7" ht="41.25" customHeight="1" spans="1:7">
      <c r="A7" s="9">
        <v>3</v>
      </c>
      <c r="B7" s="7" t="s">
        <v>10</v>
      </c>
      <c r="C7" s="7" t="s">
        <v>11</v>
      </c>
      <c r="D7" s="11" t="s">
        <v>17</v>
      </c>
      <c r="E7" s="11" t="s">
        <v>18</v>
      </c>
      <c r="F7" s="12">
        <v>13.59</v>
      </c>
      <c r="G7" s="12"/>
    </row>
    <row r="8" ht="41.25" customHeight="1" spans="1:7">
      <c r="A8" s="9">
        <v>4</v>
      </c>
      <c r="B8" s="7" t="s">
        <v>10</v>
      </c>
      <c r="C8" s="7" t="s">
        <v>11</v>
      </c>
      <c r="D8" s="11" t="s">
        <v>19</v>
      </c>
      <c r="E8" s="11" t="s">
        <v>20</v>
      </c>
      <c r="F8" s="12">
        <v>13.8</v>
      </c>
      <c r="G8" s="12"/>
    </row>
    <row r="9" ht="41.25" customHeight="1" spans="1:7">
      <c r="A9" s="9">
        <v>5</v>
      </c>
      <c r="B9" s="7" t="s">
        <v>10</v>
      </c>
      <c r="C9" s="7" t="s">
        <v>11</v>
      </c>
      <c r="D9" s="11" t="s">
        <v>21</v>
      </c>
      <c r="E9" s="11" t="s">
        <v>22</v>
      </c>
      <c r="F9" s="12">
        <v>11.63</v>
      </c>
      <c r="G9" s="12"/>
    </row>
    <row r="10" ht="30" spans="1:7">
      <c r="A10" s="9">
        <v>6</v>
      </c>
      <c r="B10" s="7" t="s">
        <v>10</v>
      </c>
      <c r="C10" s="7" t="s">
        <v>11</v>
      </c>
      <c r="D10" s="11" t="s">
        <v>23</v>
      </c>
      <c r="E10" s="11" t="s">
        <v>24</v>
      </c>
      <c r="F10" s="12">
        <v>52.95</v>
      </c>
      <c r="G10" s="12"/>
    </row>
    <row r="11" ht="30" customHeight="1" spans="1:7">
      <c r="A11" s="9" t="s">
        <v>25</v>
      </c>
      <c r="B11" s="9"/>
      <c r="C11" s="9"/>
      <c r="D11" s="9"/>
      <c r="E11" s="9"/>
      <c r="F11" s="10">
        <f>F12+F13+F14</f>
        <v>74.2</v>
      </c>
      <c r="G11" s="8"/>
    </row>
    <row r="12" ht="42.75" customHeight="1" spans="1:7">
      <c r="A12" s="9">
        <v>7</v>
      </c>
      <c r="B12" s="7" t="s">
        <v>26</v>
      </c>
      <c r="C12" s="7" t="s">
        <v>11</v>
      </c>
      <c r="D12" s="11" t="s">
        <v>27</v>
      </c>
      <c r="E12" s="11" t="s">
        <v>28</v>
      </c>
      <c r="F12" s="12">
        <v>42.88</v>
      </c>
      <c r="G12" s="8"/>
    </row>
    <row r="13" ht="42.75" customHeight="1" spans="1:7">
      <c r="A13" s="9">
        <v>8</v>
      </c>
      <c r="B13" s="7" t="s">
        <v>26</v>
      </c>
      <c r="C13" s="7" t="s">
        <v>11</v>
      </c>
      <c r="D13" s="11" t="s">
        <v>29</v>
      </c>
      <c r="E13" s="11" t="s">
        <v>30</v>
      </c>
      <c r="F13" s="12">
        <v>18.02</v>
      </c>
      <c r="G13" s="8"/>
    </row>
    <row r="14" ht="45.75" customHeight="1" spans="1:7">
      <c r="A14" s="9">
        <v>9</v>
      </c>
      <c r="B14" s="7" t="s">
        <v>26</v>
      </c>
      <c r="C14" s="7" t="s">
        <v>11</v>
      </c>
      <c r="D14" s="11" t="s">
        <v>31</v>
      </c>
      <c r="E14" s="11" t="s">
        <v>32</v>
      </c>
      <c r="F14" s="12">
        <v>13.3</v>
      </c>
      <c r="G14" s="8"/>
    </row>
    <row r="15" ht="30.75" customHeight="1" spans="1:7">
      <c r="A15" s="9" t="s">
        <v>33</v>
      </c>
      <c r="B15" s="9"/>
      <c r="C15" s="9"/>
      <c r="D15" s="9"/>
      <c r="E15" s="9"/>
      <c r="F15" s="10">
        <f>F16+F17+F18+F19+F20+F21</f>
        <v>349.13</v>
      </c>
      <c r="G15" s="10"/>
    </row>
    <row r="16" ht="45" spans="1:7">
      <c r="A16" s="9">
        <v>10</v>
      </c>
      <c r="B16" s="7" t="s">
        <v>34</v>
      </c>
      <c r="C16" s="7" t="s">
        <v>11</v>
      </c>
      <c r="D16" s="11" t="s">
        <v>35</v>
      </c>
      <c r="E16" s="11" t="s">
        <v>36</v>
      </c>
      <c r="F16" s="12">
        <v>105.89</v>
      </c>
      <c r="G16" s="11" t="s">
        <v>14</v>
      </c>
    </row>
    <row r="17" ht="30" spans="1:7">
      <c r="A17" s="9">
        <v>11</v>
      </c>
      <c r="B17" s="7" t="s">
        <v>34</v>
      </c>
      <c r="C17" s="7" t="s">
        <v>11</v>
      </c>
      <c r="D17" s="11" t="s">
        <v>37</v>
      </c>
      <c r="E17" s="11" t="s">
        <v>38</v>
      </c>
      <c r="F17" s="12">
        <v>52.95</v>
      </c>
      <c r="G17" s="7"/>
    </row>
    <row r="18" ht="30" spans="1:7">
      <c r="A18" s="9">
        <v>12</v>
      </c>
      <c r="B18" s="7" t="s">
        <v>34</v>
      </c>
      <c r="C18" s="7" t="s">
        <v>11</v>
      </c>
      <c r="D18" s="11" t="s">
        <v>39</v>
      </c>
      <c r="E18" s="11" t="s">
        <v>40</v>
      </c>
      <c r="F18" s="12">
        <v>52.95</v>
      </c>
      <c r="G18" s="7"/>
    </row>
    <row r="19" ht="30" spans="1:7">
      <c r="A19" s="9">
        <v>13</v>
      </c>
      <c r="B19" s="7" t="s">
        <v>34</v>
      </c>
      <c r="C19" s="7" t="s">
        <v>11</v>
      </c>
      <c r="D19" s="11" t="s">
        <v>41</v>
      </c>
      <c r="E19" s="11" t="s">
        <v>42</v>
      </c>
      <c r="F19" s="12">
        <v>52.95</v>
      </c>
      <c r="G19" s="7"/>
    </row>
    <row r="20" ht="30" spans="1:7">
      <c r="A20" s="9">
        <v>14</v>
      </c>
      <c r="B20" s="7" t="s">
        <v>34</v>
      </c>
      <c r="C20" s="7" t="s">
        <v>11</v>
      </c>
      <c r="D20" s="11" t="s">
        <v>43</v>
      </c>
      <c r="E20" s="11" t="s">
        <v>44</v>
      </c>
      <c r="F20" s="12">
        <v>31.44</v>
      </c>
      <c r="G20" s="7"/>
    </row>
    <row r="21" ht="30" spans="1:7">
      <c r="A21" s="9">
        <v>15</v>
      </c>
      <c r="B21" s="7" t="s">
        <v>34</v>
      </c>
      <c r="C21" s="7" t="s">
        <v>11</v>
      </c>
      <c r="D21" s="11" t="s">
        <v>45</v>
      </c>
      <c r="E21" s="11" t="s">
        <v>46</v>
      </c>
      <c r="F21" s="12">
        <v>52.95</v>
      </c>
      <c r="G21" s="7"/>
    </row>
    <row r="22" ht="30.75" customHeight="1" spans="1:7">
      <c r="A22" s="9" t="s">
        <v>47</v>
      </c>
      <c r="B22" s="9"/>
      <c r="C22" s="9"/>
      <c r="D22" s="9"/>
      <c r="E22" s="9"/>
      <c r="F22" s="10">
        <f>F23+F24+F25+F26+F27</f>
        <v>182.49</v>
      </c>
      <c r="G22" s="10"/>
    </row>
    <row r="23" ht="45" spans="1:7">
      <c r="A23" s="9">
        <v>16</v>
      </c>
      <c r="B23" s="7" t="s">
        <v>48</v>
      </c>
      <c r="C23" s="7" t="s">
        <v>11</v>
      </c>
      <c r="D23" s="11" t="s">
        <v>49</v>
      </c>
      <c r="E23" s="11" t="s">
        <v>50</v>
      </c>
      <c r="F23" s="12">
        <v>52.95</v>
      </c>
      <c r="G23" s="7"/>
    </row>
    <row r="24" ht="30" spans="1:7">
      <c r="A24" s="9">
        <v>17</v>
      </c>
      <c r="B24" s="7" t="s">
        <v>48</v>
      </c>
      <c r="C24" s="7" t="s">
        <v>11</v>
      </c>
      <c r="D24" s="11" t="s">
        <v>51</v>
      </c>
      <c r="E24" s="11" t="s">
        <v>52</v>
      </c>
      <c r="F24" s="12">
        <v>23.34</v>
      </c>
      <c r="G24" s="7"/>
    </row>
    <row r="25" ht="30" spans="1:7">
      <c r="A25" s="9">
        <v>18</v>
      </c>
      <c r="B25" s="7" t="s">
        <v>48</v>
      </c>
      <c r="C25" s="7" t="s">
        <v>11</v>
      </c>
      <c r="D25" s="11" t="s">
        <v>53</v>
      </c>
      <c r="E25" s="11" t="s">
        <v>54</v>
      </c>
      <c r="F25" s="12">
        <v>15.3</v>
      </c>
      <c r="G25" s="7"/>
    </row>
    <row r="26" ht="40.5" customHeight="1" spans="1:7">
      <c r="A26" s="9">
        <v>19</v>
      </c>
      <c r="B26" s="7" t="s">
        <v>48</v>
      </c>
      <c r="C26" s="7" t="s">
        <v>11</v>
      </c>
      <c r="D26" s="11" t="s">
        <v>55</v>
      </c>
      <c r="E26" s="11" t="s">
        <v>56</v>
      </c>
      <c r="F26" s="12">
        <v>37.95</v>
      </c>
      <c r="G26" s="7"/>
    </row>
    <row r="27" ht="30" spans="1:7">
      <c r="A27" s="9">
        <v>20</v>
      </c>
      <c r="B27" s="7" t="s">
        <v>48</v>
      </c>
      <c r="C27" s="7" t="s">
        <v>11</v>
      </c>
      <c r="D27" s="11" t="s">
        <v>57</v>
      </c>
      <c r="E27" s="11" t="s">
        <v>58</v>
      </c>
      <c r="F27" s="12">
        <v>52.95</v>
      </c>
      <c r="G27" s="7"/>
    </row>
    <row r="28" ht="38.25" customHeight="1" spans="1:7">
      <c r="A28" s="9" t="s">
        <v>59</v>
      </c>
      <c r="B28" s="9"/>
      <c r="C28" s="9"/>
      <c r="D28" s="9"/>
      <c r="E28" s="9"/>
      <c r="F28" s="10">
        <f>F29+F30+F31+F32</f>
        <v>138.73</v>
      </c>
      <c r="G28" s="10"/>
    </row>
    <row r="29" ht="30" spans="1:7">
      <c r="A29" s="9">
        <v>21</v>
      </c>
      <c r="B29" s="7" t="s">
        <v>60</v>
      </c>
      <c r="C29" s="7" t="s">
        <v>11</v>
      </c>
      <c r="D29" s="11" t="s">
        <v>61</v>
      </c>
      <c r="E29" s="11" t="s">
        <v>62</v>
      </c>
      <c r="F29" s="12">
        <v>26.55</v>
      </c>
      <c r="G29" s="7"/>
    </row>
    <row r="30" ht="39" customHeight="1" spans="1:7">
      <c r="A30" s="9">
        <v>22</v>
      </c>
      <c r="B30" s="7" t="s">
        <v>60</v>
      </c>
      <c r="C30" s="7" t="s">
        <v>11</v>
      </c>
      <c r="D30" s="11" t="s">
        <v>63</v>
      </c>
      <c r="E30" s="11" t="s">
        <v>64</v>
      </c>
      <c r="F30" s="12">
        <v>14.05</v>
      </c>
      <c r="G30" s="7"/>
    </row>
    <row r="31" ht="39" customHeight="1" spans="1:7">
      <c r="A31" s="9">
        <v>23</v>
      </c>
      <c r="B31" s="7" t="s">
        <v>60</v>
      </c>
      <c r="C31" s="7" t="s">
        <v>11</v>
      </c>
      <c r="D31" s="11" t="s">
        <v>65</v>
      </c>
      <c r="E31" s="11" t="s">
        <v>66</v>
      </c>
      <c r="F31" s="12">
        <v>18.71</v>
      </c>
      <c r="G31" s="7"/>
    </row>
    <row r="32" ht="30" spans="1:7">
      <c r="A32" s="9">
        <v>24</v>
      </c>
      <c r="B32" s="7" t="s">
        <v>60</v>
      </c>
      <c r="C32" s="7" t="s">
        <v>11</v>
      </c>
      <c r="D32" s="11" t="s">
        <v>67</v>
      </c>
      <c r="E32" s="11" t="s">
        <v>68</v>
      </c>
      <c r="F32" s="12">
        <v>79.42</v>
      </c>
      <c r="G32" s="11" t="s">
        <v>14</v>
      </c>
    </row>
    <row r="33" ht="35.25" customHeight="1" spans="1:7">
      <c r="A33" s="9" t="s">
        <v>69</v>
      </c>
      <c r="B33" s="9"/>
      <c r="C33" s="9"/>
      <c r="D33" s="9"/>
      <c r="E33" s="9"/>
      <c r="F33" s="13">
        <f>F34+F35+F36</f>
        <v>211.79</v>
      </c>
      <c r="G33" s="7"/>
    </row>
    <row r="34" ht="45" spans="1:7">
      <c r="A34" s="9">
        <v>25</v>
      </c>
      <c r="B34" s="7" t="s">
        <v>70</v>
      </c>
      <c r="C34" s="7" t="s">
        <v>11</v>
      </c>
      <c r="D34" s="11" t="s">
        <v>71</v>
      </c>
      <c r="E34" s="11" t="s">
        <v>72</v>
      </c>
      <c r="F34" s="12">
        <v>105.89</v>
      </c>
      <c r="G34" s="11" t="s">
        <v>14</v>
      </c>
    </row>
    <row r="35" ht="30" spans="1:7">
      <c r="A35" s="9">
        <v>26</v>
      </c>
      <c r="B35" s="7" t="s">
        <v>70</v>
      </c>
      <c r="C35" s="7" t="s">
        <v>11</v>
      </c>
      <c r="D35" s="14" t="s">
        <v>73</v>
      </c>
      <c r="E35" s="11" t="s">
        <v>74</v>
      </c>
      <c r="F35" s="12">
        <v>52.95</v>
      </c>
      <c r="G35" s="7"/>
    </row>
    <row r="36" ht="30" spans="1:7">
      <c r="A36" s="9">
        <v>27</v>
      </c>
      <c r="B36" s="7" t="s">
        <v>70</v>
      </c>
      <c r="C36" s="7" t="s">
        <v>11</v>
      </c>
      <c r="D36" s="11" t="s">
        <v>75</v>
      </c>
      <c r="E36" s="11" t="s">
        <v>76</v>
      </c>
      <c r="F36" s="12">
        <v>52.95</v>
      </c>
      <c r="G36" s="7"/>
    </row>
  </sheetData>
  <mergeCells count="8">
    <mergeCell ref="A1:G1"/>
    <mergeCell ref="A3:E3"/>
    <mergeCell ref="A4:E4"/>
    <mergeCell ref="A11:E11"/>
    <mergeCell ref="A15:E15"/>
    <mergeCell ref="A22:E22"/>
    <mergeCell ref="A28:E28"/>
    <mergeCell ref="A33:E33"/>
  </mergeCells>
  <dataValidations count="2">
    <dataValidation type="list" allowBlank="1" showInputMessage="1" showErrorMessage="1" sqref="C2">
      <formula1>"绿色高效种养业发展"</formula1>
    </dataValidation>
    <dataValidation type="list" allowBlank="1" showInputMessage="1" showErrorMessage="1" sqref="C23 C24 C25 C34 C35 C36 C5:C6 C7:C10 C12:C14 C16:C21 C26:C27 C29:C32">
      <formula1>#REF!</formula1>
    </dataValidation>
  </dataValidations>
  <printOptions horizontalCentered="1"/>
  <pageMargins left="0.15748031496063" right="0.15748031496063" top="0.433070866141732" bottom="0.15748031496063" header="0.31496062992126" footer="0.19685039370078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建议表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裴志慧</dc:creator>
  <cp:lastModifiedBy>三大爱喜喜</cp:lastModifiedBy>
  <dcterms:created xsi:type="dcterms:W3CDTF">2020-08-26T02:27:00Z</dcterms:created>
  <cp:lastPrinted>2023-09-24T09:06:00Z</cp:lastPrinted>
  <dcterms:modified xsi:type="dcterms:W3CDTF">2024-09-03T07:45:15Z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CA6B1F0B92514ED78CB32522DE78BAA4_12</vt:lpwstr>
  </property>
  <property fmtid="{D5CDD505-2E9C-101B-9397-08002B2CF9AE}" pid="3" name="KSOProductBuildVer">
    <vt:lpwstr>2052-12.1.0.17147</vt:lpwstr>
  </property>
</Properties>
</file>