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0" windowWidth="23256" windowHeight="12372" activeTab="2"/>
  </bookViews>
  <sheets>
    <sheet name="资金分配建议表" sheetId="25" r:id="rId1"/>
    <sheet name="任务清单" sheetId="17" r:id="rId2"/>
    <sheet name="绩效目标" sheetId="15" r:id="rId3"/>
    <sheet name="附件村庄人居环境整治重点村补助资金表" sheetId="26" r:id="rId4"/>
  </sheets>
  <calcPr calcId="1257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206" i="26"/>
  <c r="E172"/>
  <c r="E164"/>
  <c r="E146"/>
  <c r="E134"/>
  <c r="E60"/>
  <c r="E44"/>
  <c r="H11" i="25"/>
  <c r="F11"/>
  <c r="D11"/>
  <c r="C11"/>
  <c r="H10"/>
  <c r="F10"/>
  <c r="C10"/>
  <c r="H9"/>
  <c r="F9"/>
  <c r="C9"/>
  <c r="H8"/>
  <c r="F8"/>
  <c r="C8"/>
  <c r="H7"/>
  <c r="F7"/>
  <c r="C7"/>
  <c r="H6"/>
  <c r="F6"/>
  <c r="C6"/>
  <c r="H5"/>
  <c r="F5"/>
  <c r="C5"/>
  <c r="H4"/>
  <c r="F4"/>
  <c r="C4"/>
</calcChain>
</file>

<file path=xl/sharedStrings.xml><?xml version="1.0" encoding="utf-8"?>
<sst xmlns="http://schemas.openxmlformats.org/spreadsheetml/2006/main" count="413" uniqueCount="311">
  <si>
    <t>美丽乡村发展</t>
  </si>
  <si>
    <t>项目名称   （两级选项）</t>
  </si>
  <si>
    <r>
      <rPr>
        <sz val="12"/>
        <rFont val="宋体"/>
        <charset val="134"/>
      </rPr>
      <t xml:space="preserve">农村人居环境整治提升 </t>
    </r>
    <r>
      <rPr>
        <sz val="12"/>
        <rFont val="宋体"/>
        <charset val="134"/>
      </rPr>
      <t xml:space="preserve">    </t>
    </r>
    <r>
      <rPr>
        <sz val="12"/>
        <rFont val="宋体"/>
        <charset val="134"/>
      </rPr>
      <t>（重点村奖补）</t>
    </r>
  </si>
  <si>
    <t>单位：万元</t>
  </si>
  <si>
    <t>辖市（区）</t>
  </si>
  <si>
    <t>分配因素1</t>
  </si>
  <si>
    <t>占比%</t>
  </si>
  <si>
    <t>金额</t>
  </si>
  <si>
    <t>分配因素2</t>
  </si>
  <si>
    <t>合计</t>
  </si>
  <si>
    <t>溧阳市</t>
  </si>
  <si>
    <t>村庄人居环境整治重点村奖补</t>
  </si>
  <si>
    <t>按照第二批村庄人居环境整治重点村建设计划，预计完成63个</t>
  </si>
  <si>
    <t>金坛区</t>
  </si>
  <si>
    <t>按照第二批村庄人居环境整治重点村建设计划，预计完成83个</t>
  </si>
  <si>
    <t>武进区</t>
  </si>
  <si>
    <t>按照第二批村庄人居环境整治重点村建设计划，预计完成74个</t>
  </si>
  <si>
    <t>新北区</t>
  </si>
  <si>
    <t>按照第二批村庄人居环境整治重点村建设计划，预计完成28个</t>
  </si>
  <si>
    <t>天宁区</t>
  </si>
  <si>
    <t>按照第二批村庄人居环境整治重点村建设计划，预计完成25个</t>
  </si>
  <si>
    <t>钟楼区</t>
  </si>
  <si>
    <t>按照第二批村庄人居环境整治重点村建设计划，预计完成24个</t>
  </si>
  <si>
    <t>经开区</t>
  </si>
  <si>
    <t>合  计</t>
  </si>
  <si>
    <t>开展农村人居环境整治重点村建设，对符合进行奖补</t>
  </si>
  <si>
    <t>按照第二批村庄人居环境整治重点村建设计划，预计完成321个</t>
  </si>
  <si>
    <t>注：补助资金明细见村庄人居环境整治重点村补助资金表</t>
  </si>
  <si>
    <t>专项工作任务清单</t>
  </si>
  <si>
    <t>农村人居环境整治提升（重点村奖补）</t>
  </si>
  <si>
    <t>辖区</t>
  </si>
  <si>
    <t>约束性任务</t>
  </si>
  <si>
    <t>指导性任务</t>
  </si>
  <si>
    <t>培育一批村庄环境整治工作成效显著、农村生活污水、厕所粪污、村庄垃圾、村容村貌等得到全面治理，长效管护机制好、群众满意度高和示范带动作用强的自然村。</t>
  </si>
  <si>
    <t>本  级</t>
  </si>
  <si>
    <t>专项绩效目标表</t>
  </si>
  <si>
    <t>序号</t>
  </si>
  <si>
    <t>各辖区</t>
  </si>
  <si>
    <t>一级指标</t>
  </si>
  <si>
    <t>产出指标</t>
  </si>
  <si>
    <t>效果指标</t>
  </si>
  <si>
    <t>资金使用重大违规违纪问题</t>
  </si>
  <si>
    <r>
      <rPr>
        <b/>
        <u/>
        <sz val="11"/>
        <rFont val="宋体"/>
        <charset val="134"/>
      </rPr>
      <t>2024年</t>
    </r>
    <r>
      <rPr>
        <b/>
        <sz val="11"/>
        <rFont val="宋体"/>
        <charset val="134"/>
      </rPr>
      <t>度资金执行率</t>
    </r>
  </si>
  <si>
    <t>二级指标</t>
  </si>
  <si>
    <t>数量指标</t>
  </si>
  <si>
    <t>质量指标</t>
  </si>
  <si>
    <t>时效指标</t>
  </si>
  <si>
    <t>成本指标</t>
  </si>
  <si>
    <t>经济效益指标</t>
  </si>
  <si>
    <t>社会效益指标</t>
  </si>
  <si>
    <t>生态效益指标</t>
  </si>
  <si>
    <t>可持续发展指标</t>
  </si>
  <si>
    <t>社会评价指标</t>
  </si>
  <si>
    <t>三级指标</t>
  </si>
  <si>
    <t>村庄人居环境整治重点村数</t>
  </si>
  <si>
    <t>村庄人居环境整治
测评得分</t>
  </si>
  <si>
    <t>重点村建设完成时间</t>
  </si>
  <si>
    <t>重点村补助比例</t>
  </si>
  <si>
    <t>农村人居环境</t>
  </si>
  <si>
    <t>农容村貌</t>
  </si>
  <si>
    <t>农民群众满意度</t>
  </si>
  <si>
    <t>全市合计</t>
  </si>
  <si>
    <t>年度目标值</t>
  </si>
  <si>
    <t>≥300个</t>
  </si>
  <si>
    <t>≥85分</t>
  </si>
  <si>
    <t>2024年年底</t>
  </si>
  <si>
    <r>
      <rPr>
        <sz val="10.5"/>
        <color theme="1"/>
        <rFont val="宋体"/>
        <charset val="134"/>
      </rPr>
      <t>≤3</t>
    </r>
    <r>
      <rPr>
        <sz val="10.5"/>
        <color theme="1"/>
        <rFont val="宋体"/>
        <charset val="134"/>
      </rPr>
      <t>5%</t>
    </r>
  </si>
  <si>
    <t>提升</t>
  </si>
  <si>
    <t>干净整洁</t>
  </si>
  <si>
    <r>
      <rPr>
        <sz val="10.5"/>
        <color theme="1"/>
        <rFont val="宋体"/>
        <charset val="134"/>
      </rPr>
      <t>≥</t>
    </r>
    <r>
      <rPr>
        <sz val="10.5"/>
        <color theme="1"/>
        <rFont val="Calibri"/>
        <family val="2"/>
      </rPr>
      <t>85</t>
    </r>
    <r>
      <rPr>
        <sz val="10.5"/>
        <color theme="1"/>
        <rFont val="宋体"/>
        <charset val="134"/>
      </rPr>
      <t>%</t>
    </r>
  </si>
  <si>
    <t>无</t>
  </si>
  <si>
    <r>
      <rPr>
        <sz val="11"/>
        <color theme="1"/>
        <rFont val="宋体"/>
        <charset val="134"/>
      </rPr>
      <t>≥</t>
    </r>
    <r>
      <rPr>
        <sz val="11"/>
        <color theme="1"/>
        <rFont val="宋体"/>
        <charset val="134"/>
        <scheme val="minor"/>
      </rPr>
      <t>90%</t>
    </r>
  </si>
  <si>
    <t>≥50</t>
  </si>
  <si>
    <t>村庄人居环境整治重点村补助资金明细表</t>
  </si>
  <si>
    <t>辖市区</t>
  </si>
  <si>
    <t>镇</t>
  </si>
  <si>
    <t>村</t>
  </si>
  <si>
    <t>补助资金（万元）</t>
  </si>
  <si>
    <t>竹箦镇</t>
  </si>
  <si>
    <t>下宅村（下宅村）</t>
  </si>
  <si>
    <t>前马村（前马村）</t>
  </si>
  <si>
    <t>陆笪村（陆笪村）</t>
  </si>
  <si>
    <t>王渚村（王渚村）</t>
  </si>
  <si>
    <t>北村村（西张村）</t>
  </si>
  <si>
    <t>中梅村（中梅村）</t>
  </si>
  <si>
    <t>姜下村（西汤村）</t>
  </si>
  <si>
    <t>姜下村（山洼里村）</t>
  </si>
  <si>
    <t>上黄镇</t>
  </si>
  <si>
    <t>浒西村（马家村）</t>
  </si>
  <si>
    <r>
      <rPr>
        <sz val="9"/>
        <rFont val="仿宋_GB2312"/>
        <charset val="134"/>
      </rPr>
      <t>浒西村（</t>
    </r>
    <r>
      <rPr>
        <sz val="9"/>
        <rFont val="仿宋_GB2312"/>
        <charset val="134"/>
      </rPr>
      <t>玕</t>
    </r>
    <r>
      <rPr>
        <sz val="9"/>
        <rFont val="仿宋_GB2312"/>
        <charset val="134"/>
      </rPr>
      <t>西村）</t>
    </r>
  </si>
  <si>
    <t>西埝村（杨庄村）</t>
  </si>
  <si>
    <t>戴埠镇</t>
  </si>
  <si>
    <t>松岭村（王家村）</t>
  </si>
  <si>
    <t>埭头镇</t>
  </si>
  <si>
    <t>余家坝村（大东荡村）</t>
  </si>
  <si>
    <t>余家坝村（小东荡村）</t>
  </si>
  <si>
    <t>前六村（钟家村）</t>
  </si>
  <si>
    <t>前六村（前六村）</t>
  </si>
  <si>
    <t>别桥镇</t>
  </si>
  <si>
    <t>西庄村（龙梢头村）</t>
  </si>
  <si>
    <t>镇东村（土山村）</t>
  </si>
  <si>
    <t>塘马村（塘马村）</t>
  </si>
  <si>
    <t>两湾村（牌楼村）</t>
  </si>
  <si>
    <t>北山村（方里村）</t>
  </si>
  <si>
    <t>南渡镇</t>
  </si>
  <si>
    <t>新河村（芮家村）</t>
  </si>
  <si>
    <t>上兴镇</t>
  </si>
  <si>
    <t>圩庄村（水西村）</t>
  </si>
  <si>
    <t>社渚镇</t>
  </si>
  <si>
    <t>宋村村（窑头村）</t>
  </si>
  <si>
    <t>宜巷村（山丘村）</t>
  </si>
  <si>
    <t>金庄村（连灯山）</t>
  </si>
  <si>
    <t>孔村村（下文头村）</t>
  </si>
  <si>
    <t>丁山村（华笪里村）</t>
  </si>
  <si>
    <t>上蒋村（小李戴家村）</t>
  </si>
  <si>
    <t>溧城街道</t>
  </si>
  <si>
    <t>马垫村（赵村）</t>
  </si>
  <si>
    <t>马垫村（淦西村）</t>
  </si>
  <si>
    <t>八字桥村（礼诗圩村）</t>
  </si>
  <si>
    <t>昆仑街道</t>
  </si>
  <si>
    <t>新昌村（新后沿村）</t>
  </si>
  <si>
    <t>胡桥村（陈家村）</t>
  </si>
  <si>
    <t>合心村（高家桥村）</t>
  </si>
  <si>
    <t>陶家村（大山下）</t>
  </si>
  <si>
    <t>古县街道</t>
  </si>
  <si>
    <t>新联村（大佛堂）</t>
  </si>
  <si>
    <t>黄墟村（前黄墟）</t>
  </si>
  <si>
    <t>大林村（前村）</t>
  </si>
  <si>
    <t>百家塘村（百家塘）</t>
  </si>
  <si>
    <t>小计</t>
  </si>
  <si>
    <t>金城镇</t>
  </si>
  <si>
    <t>联丰村（后高头）</t>
  </si>
  <si>
    <t>培丰村（东庄）</t>
  </si>
  <si>
    <t>朱林镇</t>
  </si>
  <si>
    <t>龙溪村（屯山）</t>
  </si>
  <si>
    <t>龙溪村（唐巷）</t>
  </si>
  <si>
    <r>
      <rPr>
        <sz val="9"/>
        <rFont val="仿宋_GB2312"/>
        <charset val="134"/>
      </rPr>
      <t>红旗圩村（东</t>
    </r>
    <r>
      <rPr>
        <sz val="9"/>
        <rFont val="仿宋_GB2312"/>
        <charset val="134"/>
      </rPr>
      <t>坵</t>
    </r>
    <r>
      <rPr>
        <sz val="9"/>
        <rFont val="仿宋_GB2312"/>
        <charset val="134"/>
      </rPr>
      <t>）</t>
    </r>
  </si>
  <si>
    <t>指前镇</t>
  </si>
  <si>
    <t>丰产村（马达山）</t>
  </si>
  <si>
    <t>解放村（洪村）</t>
  </si>
  <si>
    <t>王母观村（上溪圩）</t>
  </si>
  <si>
    <t>西城街道</t>
  </si>
  <si>
    <t>涑渎社区（涑渎村）</t>
  </si>
  <si>
    <t>涑渎社区（段家村）</t>
  </si>
  <si>
    <t>方边村（方边村）</t>
  </si>
  <si>
    <t>方边村（湖庄）</t>
  </si>
  <si>
    <t>方边村（西湖庄）</t>
  </si>
  <si>
    <t>方边村（王家棚）</t>
  </si>
  <si>
    <t>方边村（罗家居）</t>
  </si>
  <si>
    <t>雪堰镇</t>
  </si>
  <si>
    <t>曹家村（三家村）</t>
  </si>
  <si>
    <t>曹家村（东坝头）</t>
  </si>
  <si>
    <t>太滆村（大船）</t>
  </si>
  <si>
    <t>王允村（钮家头）</t>
  </si>
  <si>
    <t>共建村（东官下）</t>
  </si>
  <si>
    <t>共建村（东洋湖）</t>
  </si>
  <si>
    <t>城东村（后亭山）</t>
  </si>
  <si>
    <t>新康村（张家塘）</t>
  </si>
  <si>
    <t>城西村（陡门塘）</t>
  </si>
  <si>
    <t>雪西村（塘桥）</t>
  </si>
  <si>
    <t>凤凰村（潘村）</t>
  </si>
  <si>
    <t>阖闾城村（大园）</t>
  </si>
  <si>
    <t>南山村（张墓）</t>
  </si>
  <si>
    <t>谢家村（滩头上）</t>
  </si>
  <si>
    <t>楼村村（范家塘）</t>
  </si>
  <si>
    <t>夏庄村（柏树下）</t>
  </si>
  <si>
    <t>礼嘉镇</t>
  </si>
  <si>
    <t>秦巷村（于家塘）</t>
  </si>
  <si>
    <t>何墅村（东大房）</t>
  </si>
  <si>
    <t>何墅村（东二房）</t>
  </si>
  <si>
    <t>武阳村（沈家塘）</t>
  </si>
  <si>
    <t>前黄镇</t>
  </si>
  <si>
    <t>蒋排村（尖梢）</t>
  </si>
  <si>
    <t>洛阳镇</t>
  </si>
  <si>
    <t>阳湖村（欢塘桥）</t>
  </si>
  <si>
    <t>洛阳村（孙家头）</t>
  </si>
  <si>
    <t>小留村（朱阳）</t>
  </si>
  <si>
    <t>天井村（吴铁桥）</t>
  </si>
  <si>
    <t>圻庄村（西黄圻）</t>
  </si>
  <si>
    <t>虞桥村（直街）</t>
  </si>
  <si>
    <t>马鞍村（后尖岸）</t>
  </si>
  <si>
    <t>瞿家村（高家村）</t>
  </si>
  <si>
    <t>瞿家村（朱家桥）</t>
  </si>
  <si>
    <t>瞿家村（马家头）</t>
  </si>
  <si>
    <t>牛塘镇</t>
  </si>
  <si>
    <t>卢西村（羊家村）</t>
  </si>
  <si>
    <t>厚恕村（巢家村）</t>
  </si>
  <si>
    <t>青云村（施家村）</t>
  </si>
  <si>
    <t>漕溪村（大丁村）</t>
  </si>
  <si>
    <t>嘉泽镇</t>
  </si>
  <si>
    <t>朝东村（马家村）</t>
  </si>
  <si>
    <t>晨山村（西兴村）</t>
  </si>
  <si>
    <t>晨山村（叶家村）</t>
  </si>
  <si>
    <t>厚余村（江家村）</t>
  </si>
  <si>
    <t>厚余村（南湾村）</t>
  </si>
  <si>
    <t>满墩村（田舍村）</t>
  </si>
  <si>
    <t>闵市村（塘门头）</t>
  </si>
  <si>
    <t>士桥村（士桥村）</t>
  </si>
  <si>
    <t>跃进村（潘塘村）</t>
  </si>
  <si>
    <t>跃进村（新建村）</t>
  </si>
  <si>
    <t>周庄村（朱家庙）</t>
  </si>
  <si>
    <t>西城村（戴庄组）</t>
  </si>
  <si>
    <t>西城村（垢珠村）</t>
  </si>
  <si>
    <t>湟里镇</t>
  </si>
  <si>
    <t>村西村（巷头村）</t>
  </si>
  <si>
    <t>村西村（夏甸桥）</t>
  </si>
  <si>
    <t>村西村（大塘上）</t>
  </si>
  <si>
    <t>葛庄村（下场村）</t>
  </si>
  <si>
    <t>葛庄村（叶家村）</t>
  </si>
  <si>
    <t>葛庄村（张家村）</t>
  </si>
  <si>
    <t>河南村（塘墩上）</t>
  </si>
  <si>
    <t>西鲁村（下许村）</t>
  </si>
  <si>
    <t>西鲁村（上埝南）</t>
  </si>
  <si>
    <t>武宜村（东村）</t>
  </si>
  <si>
    <t>武宜村（五家顶）</t>
  </si>
  <si>
    <t>武宜村（中心路南）</t>
  </si>
  <si>
    <t>东安村（巷头上）</t>
  </si>
  <si>
    <t>东安村（裴家头）</t>
  </si>
  <si>
    <t>香泉村（诸上村）</t>
  </si>
  <si>
    <t>香泉村（西舍村）</t>
  </si>
  <si>
    <t>香泉村（南舍村）</t>
  </si>
  <si>
    <t>五巷村（大蒋巷）</t>
  </si>
  <si>
    <t>五巷村（郑家头）</t>
  </si>
  <si>
    <t>南夏墅街道</t>
  </si>
  <si>
    <t>桐庄(埝上)</t>
  </si>
  <si>
    <t>桐庄（下底黄家）</t>
  </si>
  <si>
    <t>庙桥（窑塘）</t>
  </si>
  <si>
    <t>庙桥（大树下）</t>
  </si>
  <si>
    <t>戴家（戴家头）</t>
  </si>
  <si>
    <t>戴家（陈家）</t>
  </si>
  <si>
    <t>薛家镇</t>
  </si>
  <si>
    <t>任葛村老西庄村</t>
  </si>
  <si>
    <t>西夏墅镇</t>
  </si>
  <si>
    <t>东南村大薛家村</t>
  </si>
  <si>
    <t>东南村李家村</t>
  </si>
  <si>
    <t>奔牛镇</t>
  </si>
  <si>
    <t>金联村五墅村</t>
  </si>
  <si>
    <t>顾庄村顾庄村</t>
  </si>
  <si>
    <t>东桥村史陈家村</t>
  </si>
  <si>
    <t>新市村塘上村</t>
  </si>
  <si>
    <t>祁家村祁家塘</t>
  </si>
  <si>
    <t>春江街道</t>
  </si>
  <si>
    <t>圩塘社区前横墩</t>
  </si>
  <si>
    <t>魏村街道</t>
  </si>
  <si>
    <t>新华村北二圩</t>
  </si>
  <si>
    <t>青城村朱家村</t>
  </si>
  <si>
    <t>郑陆镇</t>
  </si>
  <si>
    <t>石堰村（石堰村）</t>
  </si>
  <si>
    <t>省岸村（高家塘）</t>
  </si>
  <si>
    <t>横沟村（单熟村）</t>
  </si>
  <si>
    <t>查家村（唐家村）</t>
  </si>
  <si>
    <t>粮庄桥村（粮庄桥）</t>
  </si>
  <si>
    <t>翟家村（西吴下桥）</t>
  </si>
  <si>
    <t>三河口村（西姚村）</t>
  </si>
  <si>
    <t>丰北村（蔡岐村）</t>
  </si>
  <si>
    <t>梧岗村（吉家头）</t>
  </si>
  <si>
    <t>牟家村（袁家村）</t>
  </si>
  <si>
    <t>新沟桥村（大岸村）</t>
  </si>
  <si>
    <t>宁河村（中绛村）</t>
  </si>
  <si>
    <t>徐家村（牛皮巷）</t>
  </si>
  <si>
    <t>董墅村（后董墅）</t>
  </si>
  <si>
    <t>施家巷村（苏家头）</t>
  </si>
  <si>
    <t>三皇庙村（宗家头）</t>
  </si>
  <si>
    <t>羌家村（羌家头）</t>
  </si>
  <si>
    <t>邹区镇</t>
  </si>
  <si>
    <t>安基村（郭家湾）</t>
  </si>
  <si>
    <t>鹤溪村（姜家）</t>
  </si>
  <si>
    <t>鹤溪村（东城墅）</t>
  </si>
  <si>
    <t>鹤溪村（西城墅）</t>
  </si>
  <si>
    <t>鹤溪村（漕沟）</t>
  </si>
  <si>
    <t>殷村（殷村家园）</t>
  </si>
  <si>
    <t>于家村（于家）</t>
  </si>
  <si>
    <t>横林镇</t>
  </si>
  <si>
    <t>林南村（朱家岸）</t>
  </si>
  <si>
    <t>青司塘村（大坟头）</t>
  </si>
  <si>
    <t>余巷村（姚家头）</t>
  </si>
  <si>
    <t>狄坂村（狄坂村）</t>
  </si>
  <si>
    <t>卫星村（卫星新村）</t>
  </si>
  <si>
    <t>江村村（江村新村）</t>
  </si>
  <si>
    <t>双蓉村（章巷桥）</t>
  </si>
  <si>
    <t>双蓉村（恺堂村）</t>
  </si>
  <si>
    <t>庆丰村（中巷里）</t>
  </si>
  <si>
    <t>崔桥村（朱家村）</t>
  </si>
  <si>
    <t>崔北村（胡家村）</t>
  </si>
  <si>
    <t>崔北村（三家村）</t>
  </si>
  <si>
    <t>顺庄村（张家村）</t>
  </si>
  <si>
    <t>镇西村（横操沟村）</t>
  </si>
  <si>
    <t>镇西村（宋费杨村）</t>
  </si>
  <si>
    <t>遥观镇</t>
  </si>
  <si>
    <t>勤新村（孙塘村）</t>
  </si>
  <si>
    <t>东村村（东村）</t>
  </si>
  <si>
    <t>通济村（通济家园）</t>
  </si>
  <si>
    <t>薛墅巷（薛墅巷村）</t>
  </si>
  <si>
    <t>·</t>
  </si>
  <si>
    <t>渔庄村（后村）</t>
  </si>
  <si>
    <t>前杨村（前杨村）</t>
  </si>
  <si>
    <t>前杨村（上湾村）</t>
  </si>
  <si>
    <t>郑村（东郑村）</t>
  </si>
  <si>
    <t>桥南村（胡家头）</t>
  </si>
  <si>
    <t>新南村（严庄桥村）</t>
  </si>
  <si>
    <t>横山桥镇</t>
  </si>
  <si>
    <t>金丰村（金家塘）</t>
  </si>
  <si>
    <t>金丰村（黄连墅）</t>
  </si>
  <si>
    <t>芙蓉村（刘白荡村）</t>
  </si>
  <si>
    <t>芙蓉村（万家桥村）</t>
  </si>
  <si>
    <t>芳茂村（是家巷）</t>
  </si>
  <si>
    <t>芳茂村（邵家巷）</t>
  </si>
  <si>
    <t>东风村（杨巷村）</t>
  </si>
  <si>
    <t>东风村（董村）</t>
  </si>
  <si>
    <t>美丽乡村发展专项资金分配建议表</t>
    <phoneticPr fontId="23" type="noConversion"/>
  </si>
  <si>
    <t>责任处室：社会事业处</t>
    <phoneticPr fontId="23" type="noConversion"/>
  </si>
</sst>
</file>

<file path=xl/styles.xml><?xml version="1.0" encoding="utf-8"?>
<styleSheet xmlns="http://schemas.openxmlformats.org/spreadsheetml/2006/main">
  <numFmts count="1">
    <numFmt numFmtId="178" formatCode="0.0%"/>
  </numFmts>
  <fonts count="24">
    <font>
      <sz val="11"/>
      <color theme="1"/>
      <name val="宋体"/>
      <charset val="134"/>
      <scheme val="minor"/>
    </font>
    <font>
      <sz val="20"/>
      <name val="方正小标宋简体"/>
      <charset val="134"/>
    </font>
    <font>
      <sz val="12"/>
      <name val="黑体"/>
      <charset val="134"/>
    </font>
    <font>
      <sz val="9"/>
      <name val="仿宋_GB2312"/>
      <charset val="134"/>
    </font>
    <font>
      <sz val="10"/>
      <name val="仿宋_GB2312"/>
      <charset val="134"/>
    </font>
    <font>
      <sz val="14"/>
      <color indexed="8"/>
      <name val="黑体"/>
      <charset val="134"/>
    </font>
    <font>
      <b/>
      <sz val="11"/>
      <color indexed="8"/>
      <name val="宋体"/>
      <charset val="134"/>
    </font>
    <font>
      <sz val="10.5"/>
      <color theme="1"/>
      <name val="宋体"/>
      <charset val="134"/>
    </font>
    <font>
      <sz val="11"/>
      <name val="宋体"/>
      <charset val="134"/>
    </font>
    <font>
      <sz val="9"/>
      <name val="宋体"/>
      <charset val="134"/>
    </font>
    <font>
      <sz val="11"/>
      <color indexed="8"/>
      <name val="宋体"/>
      <charset val="134"/>
    </font>
    <font>
      <b/>
      <u/>
      <sz val="11"/>
      <name val="宋体"/>
      <charset val="134"/>
    </font>
    <font>
      <b/>
      <sz val="11"/>
      <name val="宋体"/>
      <charset val="134"/>
    </font>
    <font>
      <sz val="11"/>
      <color indexed="10"/>
      <name val="宋体"/>
      <charset val="134"/>
    </font>
    <font>
      <sz val="10.5"/>
      <color theme="1"/>
      <name val="Calibri"/>
      <family val="2"/>
    </font>
    <font>
      <sz val="11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sz val="12"/>
      <color indexed="10"/>
      <name val="宋体"/>
      <charset val="134"/>
    </font>
    <font>
      <sz val="12"/>
      <color theme="1"/>
      <name val="宋体"/>
      <charset val="134"/>
    </font>
    <font>
      <sz val="12"/>
      <color indexed="8"/>
      <name val="Times New Roman"/>
      <family val="1"/>
    </font>
    <font>
      <sz val="12"/>
      <color rgb="FF000000"/>
      <name val="宋体"/>
      <charset val="134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indexed="8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indexed="8"/>
      </right>
      <top style="thin">
        <color auto="1"/>
      </top>
      <bottom style="thin">
        <color indexed="8"/>
      </bottom>
      <diagonal/>
    </border>
  </borders>
  <cellStyleXfs count="4">
    <xf numFmtId="0" fontId="0" fillId="0" borderId="0">
      <alignment vertical="center"/>
    </xf>
    <xf numFmtId="0" fontId="22" fillId="0" borderId="0"/>
    <xf numFmtId="0" fontId="22" fillId="0" borderId="0">
      <alignment vertical="center"/>
    </xf>
    <xf numFmtId="0" fontId="22" fillId="0" borderId="0">
      <alignment vertical="center"/>
    </xf>
  </cellStyleXfs>
  <cellXfs count="77">
    <xf numFmtId="0" fontId="0" fillId="0" borderId="0" xfId="0">
      <alignment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6" fillId="0" borderId="4" xfId="0" applyFont="1" applyBorder="1" applyAlignment="1">
      <alignment horizontal="center" vertical="center" wrapText="1"/>
    </xf>
    <xf numFmtId="0" fontId="0" fillId="0" borderId="9" xfId="0" applyFont="1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4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9" fontId="0" fillId="0" borderId="4" xfId="0" applyNumberFormat="1" applyFont="1" applyBorder="1" applyAlignment="1">
      <alignment horizontal="center" vertical="center" wrapText="1"/>
    </xf>
    <xf numFmtId="0" fontId="0" fillId="0" borderId="4" xfId="0" applyFont="1" applyBorder="1" applyAlignment="1">
      <alignment vertical="center" wrapText="1"/>
    </xf>
    <xf numFmtId="9" fontId="0" fillId="0" borderId="4" xfId="0" applyNumberFormat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 vertical="center"/>
    </xf>
    <xf numFmtId="0" fontId="0" fillId="0" borderId="4" xfId="0" applyBorder="1" applyAlignment="1">
      <alignment vertical="center" wrapText="1"/>
    </xf>
    <xf numFmtId="0" fontId="5" fillId="0" borderId="7" xfId="0" applyFont="1" applyFill="1" applyBorder="1" applyAlignment="1">
      <alignment horizontal="left" vertical="center"/>
    </xf>
    <xf numFmtId="0" fontId="5" fillId="0" borderId="7" xfId="0" applyFont="1" applyFill="1" applyBorder="1" applyAlignment="1">
      <alignment vertical="center"/>
    </xf>
    <xf numFmtId="0" fontId="13" fillId="0" borderId="4" xfId="0" applyFont="1" applyBorder="1" applyAlignment="1">
      <alignment horizontal="center" vertical="center" wrapText="1"/>
    </xf>
    <xf numFmtId="0" fontId="14" fillId="0" borderId="4" xfId="0" applyFont="1" applyFill="1" applyBorder="1" applyAlignment="1">
      <alignment horizontal="center" vertical="center" wrapText="1"/>
    </xf>
    <xf numFmtId="9" fontId="15" fillId="0" borderId="4" xfId="0" applyNumberFormat="1" applyFont="1" applyBorder="1" applyAlignment="1">
      <alignment horizontal="center" vertical="center" wrapText="1"/>
    </xf>
    <xf numFmtId="0" fontId="5" fillId="0" borderId="0" xfId="0" applyFont="1" applyFill="1" applyAlignment="1">
      <alignment vertical="center"/>
    </xf>
    <xf numFmtId="0" fontId="16" fillId="0" borderId="7" xfId="0" applyFont="1" applyFill="1" applyBorder="1" applyAlignment="1">
      <alignment horizontal="center" vertical="center" wrapText="1"/>
    </xf>
    <xf numFmtId="0" fontId="17" fillId="0" borderId="7" xfId="0" applyFont="1" applyFill="1" applyBorder="1" applyAlignment="1">
      <alignment horizontal="center" vertical="center" wrapText="1"/>
    </xf>
    <xf numFmtId="0" fontId="18" fillId="0" borderId="7" xfId="0" applyFont="1" applyFill="1" applyBorder="1" applyAlignment="1">
      <alignment horizontal="center" vertical="center"/>
    </xf>
    <xf numFmtId="0" fontId="16" fillId="0" borderId="6" xfId="0" applyFont="1" applyFill="1" applyBorder="1" applyAlignment="1">
      <alignment horizontal="center" vertical="center"/>
    </xf>
    <xf numFmtId="0" fontId="16" fillId="0" borderId="4" xfId="0" applyFont="1" applyFill="1" applyBorder="1" applyAlignment="1">
      <alignment horizontal="center" vertical="center"/>
    </xf>
    <xf numFmtId="0" fontId="0" fillId="0" borderId="4" xfId="0" applyBorder="1">
      <alignment vertical="center"/>
    </xf>
    <xf numFmtId="0" fontId="19" fillId="0" borderId="4" xfId="0" applyFont="1" applyFill="1" applyBorder="1" applyAlignment="1">
      <alignment horizontal="center" vertical="center" wrapText="1"/>
    </xf>
    <xf numFmtId="0" fontId="16" fillId="0" borderId="0" xfId="0" applyFont="1" applyFill="1" applyAlignment="1">
      <alignment horizontal="center" vertical="center"/>
    </xf>
    <xf numFmtId="0" fontId="16" fillId="0" borderId="6" xfId="0" applyFont="1" applyFill="1" applyBorder="1" applyAlignment="1">
      <alignment horizontal="center" vertical="center" wrapText="1"/>
    </xf>
    <xf numFmtId="0" fontId="16" fillId="0" borderId="5" xfId="0" applyFont="1" applyFill="1" applyBorder="1" applyAlignment="1">
      <alignment horizontal="center" vertical="center"/>
    </xf>
    <xf numFmtId="0" fontId="16" fillId="0" borderId="11" xfId="0" applyFont="1" applyFill="1" applyBorder="1" applyAlignment="1">
      <alignment horizontal="center" vertical="center"/>
    </xf>
    <xf numFmtId="10" fontId="20" fillId="0" borderId="4" xfId="0" applyNumberFormat="1" applyFont="1" applyBorder="1" applyAlignment="1">
      <alignment horizontal="center" vertical="center" wrapText="1"/>
    </xf>
    <xf numFmtId="0" fontId="17" fillId="0" borderId="12" xfId="0" applyNumberFormat="1" applyFont="1" applyFill="1" applyBorder="1" applyAlignment="1">
      <alignment horizontal="center" vertical="center"/>
    </xf>
    <xf numFmtId="10" fontId="16" fillId="0" borderId="9" xfId="0" applyNumberFormat="1" applyFont="1" applyFill="1" applyBorder="1" applyAlignment="1">
      <alignment horizontal="center" vertical="center"/>
    </xf>
    <xf numFmtId="0" fontId="21" fillId="0" borderId="4" xfId="0" applyFont="1" applyBorder="1" applyAlignment="1">
      <alignment horizontal="center" vertical="center"/>
    </xf>
    <xf numFmtId="0" fontId="16" fillId="0" borderId="4" xfId="0" applyFont="1" applyBorder="1" applyAlignment="1">
      <alignment horizontal="center" vertical="center" wrapText="1"/>
    </xf>
    <xf numFmtId="0" fontId="17" fillId="0" borderId="12" xfId="0" applyFont="1" applyFill="1" applyBorder="1" applyAlignment="1">
      <alignment horizontal="center" vertical="center"/>
    </xf>
    <xf numFmtId="178" fontId="16" fillId="0" borderId="4" xfId="0" applyNumberFormat="1" applyFont="1" applyFill="1" applyBorder="1" applyAlignment="1">
      <alignment horizontal="center" vertical="center"/>
    </xf>
    <xf numFmtId="0" fontId="17" fillId="0" borderId="13" xfId="0" applyFont="1" applyFill="1" applyBorder="1" applyAlignment="1">
      <alignment horizontal="center" vertical="center"/>
    </xf>
    <xf numFmtId="0" fontId="16" fillId="0" borderId="4" xfId="0" applyFont="1" applyFill="1" applyBorder="1" applyAlignment="1">
      <alignment vertical="center" wrapText="1"/>
    </xf>
    <xf numFmtId="178" fontId="16" fillId="0" borderId="9" xfId="0" applyNumberFormat="1" applyFont="1" applyFill="1" applyBorder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18" fillId="0" borderId="7" xfId="0" applyFont="1" applyFill="1" applyBorder="1" applyAlignment="1">
      <alignment horizontal="center" vertical="center"/>
    </xf>
    <xf numFmtId="0" fontId="16" fillId="0" borderId="0" xfId="0" applyFont="1" applyFill="1" applyAlignment="1">
      <alignment horizontal="left" vertical="center" wrapText="1"/>
    </xf>
    <xf numFmtId="0" fontId="5" fillId="0" borderId="7" xfId="0" applyFont="1" applyFill="1" applyBorder="1" applyAlignment="1">
      <alignment horizontal="center" vertical="center"/>
    </xf>
    <xf numFmtId="0" fontId="0" fillId="0" borderId="8" xfId="0" applyFont="1" applyBorder="1" applyAlignment="1">
      <alignment horizontal="center" vertical="center" wrapText="1"/>
    </xf>
    <xf numFmtId="0" fontId="0" fillId="0" borderId="9" xfId="0" applyFont="1" applyBorder="1" applyAlignment="1">
      <alignment horizontal="center" vertical="center" wrapText="1"/>
    </xf>
    <xf numFmtId="0" fontId="0" fillId="0" borderId="10" xfId="0" applyFont="1" applyBorder="1" applyAlignment="1">
      <alignment horizontal="center" vertical="center" wrapText="1"/>
    </xf>
    <xf numFmtId="0" fontId="0" fillId="0" borderId="4" xfId="0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 wrapText="1"/>
    </xf>
    <xf numFmtId="0" fontId="12" fillId="0" borderId="6" xfId="0" applyFont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16" fillId="0" borderId="0" xfId="0" applyFont="1" applyFill="1" applyBorder="1" applyAlignment="1">
      <alignment horizontal="left" vertical="center"/>
    </xf>
  </cellXfs>
  <cellStyles count="4">
    <cellStyle name="常规" xfId="0" builtinId="0"/>
    <cellStyle name="常规 2" xfId="1"/>
    <cellStyle name="常规 3" xfId="2"/>
    <cellStyle name="常规 4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13"/>
  <sheetViews>
    <sheetView workbookViewId="0">
      <selection activeCell="K8" sqref="K8"/>
    </sheetView>
  </sheetViews>
  <sheetFormatPr defaultColWidth="9" defaultRowHeight="14.4"/>
  <cols>
    <col min="1" max="1" width="15" customWidth="1"/>
    <col min="2" max="2" width="31.21875" customWidth="1"/>
    <col min="3" max="3" width="8" customWidth="1"/>
    <col min="4" max="4" width="10.6640625" customWidth="1"/>
    <col min="5" max="5" width="30.109375" customWidth="1"/>
    <col min="6" max="6" width="10.77734375" customWidth="1"/>
    <col min="7" max="7" width="8.77734375" customWidth="1"/>
    <col min="8" max="8" width="11.21875" customWidth="1"/>
  </cols>
  <sheetData>
    <row r="1" spans="1:8" ht="34.950000000000003" customHeight="1">
      <c r="A1" s="49" t="s">
        <v>309</v>
      </c>
      <c r="B1" s="49"/>
      <c r="C1" s="49"/>
      <c r="D1" s="49"/>
      <c r="E1" s="49"/>
      <c r="F1" s="49"/>
      <c r="G1" s="49"/>
      <c r="H1" s="49"/>
    </row>
    <row r="2" spans="1:8" ht="37.049999999999997" customHeight="1">
      <c r="A2" s="28" t="s">
        <v>1</v>
      </c>
      <c r="B2" s="29" t="s">
        <v>2</v>
      </c>
      <c r="C2" s="50"/>
      <c r="D2" s="50"/>
      <c r="E2" s="50"/>
      <c r="F2" s="50"/>
      <c r="G2" s="35"/>
      <c r="H2" s="35" t="s">
        <v>3</v>
      </c>
    </row>
    <row r="3" spans="1:8" ht="39" customHeight="1">
      <c r="A3" s="31" t="s">
        <v>4</v>
      </c>
      <c r="B3" s="36" t="s">
        <v>5</v>
      </c>
      <c r="C3" s="32" t="s">
        <v>6</v>
      </c>
      <c r="D3" s="32" t="s">
        <v>7</v>
      </c>
      <c r="E3" s="32" t="s">
        <v>8</v>
      </c>
      <c r="F3" s="32" t="s">
        <v>6</v>
      </c>
      <c r="G3" s="37" t="s">
        <v>7</v>
      </c>
      <c r="H3" s="38" t="s">
        <v>9</v>
      </c>
    </row>
    <row r="4" spans="1:8" ht="42" customHeight="1">
      <c r="A4" s="31" t="s">
        <v>10</v>
      </c>
      <c r="B4" s="31" t="s">
        <v>11</v>
      </c>
      <c r="C4" s="39">
        <f>D4/H11</f>
        <v>0.13947999999999999</v>
      </c>
      <c r="D4" s="40">
        <v>348.7</v>
      </c>
      <c r="E4" s="36" t="s">
        <v>12</v>
      </c>
      <c r="F4" s="41">
        <f>G4/H11</f>
        <v>0.04</v>
      </c>
      <c r="G4" s="42">
        <v>100</v>
      </c>
      <c r="H4" s="42">
        <f>D4+G4</f>
        <v>448.7</v>
      </c>
    </row>
    <row r="5" spans="1:8" ht="31.05" customHeight="1">
      <c r="A5" s="43" t="s">
        <v>13</v>
      </c>
      <c r="B5" s="31" t="s">
        <v>11</v>
      </c>
      <c r="C5" s="39">
        <f>D5/H11</f>
        <v>0.10130400000000001</v>
      </c>
      <c r="D5" s="40">
        <v>253.26</v>
      </c>
      <c r="E5" s="36" t="s">
        <v>14</v>
      </c>
      <c r="F5" s="41">
        <f>G5/H11</f>
        <v>0.04</v>
      </c>
      <c r="G5" s="42">
        <v>100</v>
      </c>
      <c r="H5" s="42">
        <f t="shared" ref="H5:H11" si="0">D5+G5</f>
        <v>353.26</v>
      </c>
    </row>
    <row r="6" spans="1:8" ht="28.95" customHeight="1">
      <c r="A6" s="43" t="s">
        <v>15</v>
      </c>
      <c r="B6" s="31" t="s">
        <v>11</v>
      </c>
      <c r="C6" s="39">
        <f>D6/H11</f>
        <v>0.23512</v>
      </c>
      <c r="D6" s="40">
        <v>587.79999999999995</v>
      </c>
      <c r="E6" s="36" t="s">
        <v>16</v>
      </c>
      <c r="F6" s="41">
        <f>G6/H11</f>
        <v>0.04</v>
      </c>
      <c r="G6" s="42">
        <v>100</v>
      </c>
      <c r="H6" s="42">
        <f t="shared" si="0"/>
        <v>687.8</v>
      </c>
    </row>
    <row r="7" spans="1:8" ht="40.950000000000003" customHeight="1">
      <c r="A7" s="43" t="s">
        <v>17</v>
      </c>
      <c r="B7" s="31" t="s">
        <v>11</v>
      </c>
      <c r="C7" s="39">
        <f>D7/H11</f>
        <v>6.7068000000000003E-2</v>
      </c>
      <c r="D7" s="40">
        <v>167.67</v>
      </c>
      <c r="E7" s="36" t="s">
        <v>18</v>
      </c>
      <c r="F7" s="41">
        <f>G7/H11</f>
        <v>0.04</v>
      </c>
      <c r="G7" s="42">
        <v>100</v>
      </c>
      <c r="H7" s="42">
        <f t="shared" si="0"/>
        <v>267.67</v>
      </c>
    </row>
    <row r="8" spans="1:8" ht="40.049999999999997" customHeight="1">
      <c r="A8" s="32" t="s">
        <v>19</v>
      </c>
      <c r="B8" s="31" t="s">
        <v>11</v>
      </c>
      <c r="C8" s="39">
        <f>D8/H11</f>
        <v>6.2703999999999996E-2</v>
      </c>
      <c r="D8" s="40">
        <v>156.76</v>
      </c>
      <c r="E8" s="36" t="s">
        <v>20</v>
      </c>
      <c r="F8" s="41">
        <f>G8/H11</f>
        <v>1.2E-2</v>
      </c>
      <c r="G8" s="42">
        <v>30</v>
      </c>
      <c r="H8" s="42">
        <f t="shared" si="0"/>
        <v>186.76</v>
      </c>
    </row>
    <row r="9" spans="1:8" ht="39" customHeight="1">
      <c r="A9" s="32" t="s">
        <v>21</v>
      </c>
      <c r="B9" s="31" t="s">
        <v>11</v>
      </c>
      <c r="C9" s="39">
        <f>D9/H11</f>
        <v>4.1320000000000003E-2</v>
      </c>
      <c r="D9" s="40">
        <v>103.3</v>
      </c>
      <c r="E9" s="36" t="s">
        <v>22</v>
      </c>
      <c r="F9" s="41">
        <f>G9/H11</f>
        <v>1.2E-2</v>
      </c>
      <c r="G9" s="42">
        <v>30</v>
      </c>
      <c r="H9" s="42">
        <f t="shared" si="0"/>
        <v>133.30000000000001</v>
      </c>
    </row>
    <row r="10" spans="1:8" ht="36" customHeight="1">
      <c r="A10" s="32" t="s">
        <v>23</v>
      </c>
      <c r="B10" s="31" t="s">
        <v>11</v>
      </c>
      <c r="C10" s="39">
        <f>D10/H11</f>
        <v>0.15220800000000001</v>
      </c>
      <c r="D10" s="44">
        <v>380.52</v>
      </c>
      <c r="E10" s="36" t="s">
        <v>22</v>
      </c>
      <c r="F10" s="41">
        <f>G10/H11</f>
        <v>1.6795999999999998E-2</v>
      </c>
      <c r="G10" s="42">
        <v>41.99</v>
      </c>
      <c r="H10" s="42">
        <f t="shared" si="0"/>
        <v>422.51</v>
      </c>
    </row>
    <row r="11" spans="1:8" ht="37.049999999999997" customHeight="1">
      <c r="A11" s="43" t="s">
        <v>24</v>
      </c>
      <c r="B11" s="36" t="s">
        <v>25</v>
      </c>
      <c r="C11" s="45">
        <f>D11/H11</f>
        <v>0.79920400000000003</v>
      </c>
      <c r="D11" s="46">
        <f>SUM(D4:D10)</f>
        <v>1998.01</v>
      </c>
      <c r="E11" s="47" t="s">
        <v>26</v>
      </c>
      <c r="F11" s="48">
        <f>G11/H11</f>
        <v>0.200796</v>
      </c>
      <c r="G11" s="42">
        <v>501.99</v>
      </c>
      <c r="H11" s="42">
        <f t="shared" si="0"/>
        <v>2500</v>
      </c>
    </row>
    <row r="12" spans="1:8" ht="42.6" customHeight="1">
      <c r="A12" s="51" t="s">
        <v>27</v>
      </c>
      <c r="B12" s="51"/>
      <c r="C12" s="51"/>
      <c r="D12" s="51"/>
      <c r="E12" s="51"/>
      <c r="F12" s="51"/>
      <c r="G12" s="51"/>
      <c r="H12" s="51"/>
    </row>
    <row r="13" spans="1:8" ht="34.799999999999997" customHeight="1">
      <c r="A13" s="76" t="s">
        <v>310</v>
      </c>
      <c r="B13" s="76"/>
      <c r="C13" s="76"/>
      <c r="D13" s="76"/>
      <c r="E13" s="76"/>
      <c r="F13" s="76"/>
      <c r="G13" s="76"/>
      <c r="H13" s="76"/>
    </row>
  </sheetData>
  <mergeCells count="4">
    <mergeCell ref="A13:H13"/>
    <mergeCell ref="C2:F2"/>
    <mergeCell ref="A12:H12"/>
    <mergeCell ref="A1:H1"/>
  </mergeCells>
  <phoneticPr fontId="23" type="noConversion"/>
  <dataValidations count="2">
    <dataValidation type="list" allowBlank="1" showInputMessage="1" showErrorMessage="1" sqref="B1">
      <formula1>"高标准农田建设,现代农业发展,农业科技创新与推广,农业生态保护与资源利用,农业公共服务,美丽乡村发展"</formula1>
    </dataValidation>
    <dataValidation type="list" allowBlank="1" showInputMessage="1" showErrorMessage="1" sqref="C2">
      <formula1>"绿色高效种植业,标准化生态健康养殖,农产品加工能力提升,农村一二三产业整合发展,农民合作社和家庭农场高质量发展,农业社会化服务,农业企业对接发资本市场,国家和省级现代农业产业示范园建设,省重点帮扶县区的南北挂钩农业产业园建设,其他产业园区建设,农机购置补贴"</formula1>
    </dataValidation>
  </dataValidations>
  <printOptions horizontalCentered="1"/>
  <pageMargins left="0.70866141732283505" right="0.70866141732283505" top="0.74803149606299202" bottom="0.74803149606299202" header="0.31496062992126" footer="0.31496062992126"/>
  <pageSetup paperSize="9" orientation="landscape"/>
</worksheet>
</file>

<file path=xl/worksheets/sheet2.xml><?xml version="1.0" encoding="utf-8"?>
<worksheet xmlns="http://schemas.openxmlformats.org/spreadsheetml/2006/main" xmlns:r="http://schemas.openxmlformats.org/officeDocument/2006/relationships">
  <dimension ref="A1:H11"/>
  <sheetViews>
    <sheetView workbookViewId="0">
      <selection activeCell="B8" sqref="B8"/>
    </sheetView>
  </sheetViews>
  <sheetFormatPr defaultColWidth="9" defaultRowHeight="14.4"/>
  <cols>
    <col min="1" max="1" width="16.33203125" customWidth="1"/>
    <col min="2" max="2" width="54.33203125" customWidth="1"/>
    <col min="3" max="3" width="56.109375" customWidth="1"/>
  </cols>
  <sheetData>
    <row r="1" spans="1:8" ht="43.5" customHeight="1">
      <c r="A1" s="49" t="s">
        <v>0</v>
      </c>
      <c r="B1" s="49"/>
      <c r="C1" s="27" t="s">
        <v>28</v>
      </c>
      <c r="D1" s="27"/>
      <c r="E1" s="27"/>
      <c r="F1" s="27"/>
      <c r="G1" s="27"/>
      <c r="H1" s="27"/>
    </row>
    <row r="2" spans="1:8" ht="45.75" customHeight="1">
      <c r="A2" s="28" t="s">
        <v>1</v>
      </c>
      <c r="B2" s="29" t="s">
        <v>29</v>
      </c>
      <c r="C2" s="30"/>
    </row>
    <row r="3" spans="1:8" ht="33" customHeight="1">
      <c r="A3" s="31" t="s">
        <v>30</v>
      </c>
      <c r="B3" s="31" t="s">
        <v>31</v>
      </c>
      <c r="C3" s="32" t="s">
        <v>32</v>
      </c>
    </row>
    <row r="4" spans="1:8" ht="40.049999999999997" customHeight="1">
      <c r="A4" s="32" t="s">
        <v>10</v>
      </c>
      <c r="B4" s="33"/>
      <c r="C4" s="34" t="s">
        <v>33</v>
      </c>
    </row>
    <row r="5" spans="1:8" ht="40.049999999999997" customHeight="1">
      <c r="A5" s="32" t="s">
        <v>13</v>
      </c>
      <c r="B5" s="33"/>
      <c r="C5" s="34" t="s">
        <v>33</v>
      </c>
      <c r="E5" s="7"/>
    </row>
    <row r="6" spans="1:8" ht="40.049999999999997" customHeight="1">
      <c r="A6" s="32" t="s">
        <v>15</v>
      </c>
      <c r="B6" s="33"/>
      <c r="C6" s="34" t="s">
        <v>33</v>
      </c>
    </row>
    <row r="7" spans="1:8" ht="40.049999999999997" customHeight="1">
      <c r="A7" s="32" t="s">
        <v>17</v>
      </c>
      <c r="B7" s="33"/>
      <c r="C7" s="34" t="s">
        <v>33</v>
      </c>
    </row>
    <row r="8" spans="1:8" ht="40.049999999999997" customHeight="1">
      <c r="A8" s="32" t="s">
        <v>19</v>
      </c>
      <c r="B8" s="33"/>
      <c r="C8" s="34" t="s">
        <v>33</v>
      </c>
    </row>
    <row r="9" spans="1:8" ht="40.049999999999997" customHeight="1">
      <c r="A9" s="32" t="s">
        <v>21</v>
      </c>
      <c r="B9" s="33"/>
      <c r="C9" s="34" t="s">
        <v>33</v>
      </c>
    </row>
    <row r="10" spans="1:8" ht="40.049999999999997" customHeight="1">
      <c r="A10" s="32" t="s">
        <v>23</v>
      </c>
      <c r="B10" s="33"/>
      <c r="C10" s="34" t="s">
        <v>33</v>
      </c>
    </row>
    <row r="11" spans="1:8" ht="29.4" customHeight="1">
      <c r="A11" s="32" t="s">
        <v>34</v>
      </c>
      <c r="B11" s="33"/>
      <c r="C11" s="21"/>
    </row>
  </sheetData>
  <mergeCells count="1">
    <mergeCell ref="A1:B1"/>
  </mergeCells>
  <phoneticPr fontId="23" type="noConversion"/>
  <dataValidations count="2">
    <dataValidation type="list" allowBlank="1" showInputMessage="1" showErrorMessage="1" sqref="A1:B1">
      <formula1>"高标准农田建设,现代农业发展,农业科技创新与推广,农业生态保护与资源利用,农业公共服务,美丽乡村发展"</formula1>
    </dataValidation>
    <dataValidation type="list" allowBlank="1" showInputMessage="1" showErrorMessage="1" sqref="C2">
      <formula1>"绿色高效种植业,标准化生态健康养殖,农产品加工能力提升,农村一二三产业整合发展,农民合作社和家庭农场高质量发展,农业社会化服务,农业企业对接发资本市场,国家和省级现代农业产业示范园建设,省重点帮扶县区的南北挂钩农业产业园建设,其他产业园区建设,农机购置补贴"</formula1>
    </dataValidation>
  </dataValidations>
  <pageMargins left="0.7" right="0.7" top="0.75" bottom="0.75" header="0.3" footer="0.3"/>
  <pageSetup paperSize="9" orientation="landscape"/>
</worksheet>
</file>

<file path=xl/worksheets/sheet3.xml><?xml version="1.0" encoding="utf-8"?>
<worksheet xmlns="http://schemas.openxmlformats.org/spreadsheetml/2006/main" xmlns:r="http://schemas.openxmlformats.org/officeDocument/2006/relationships">
  <dimension ref="A1:O35"/>
  <sheetViews>
    <sheetView tabSelected="1" workbookViewId="0">
      <selection activeCell="E10" sqref="E10"/>
    </sheetView>
  </sheetViews>
  <sheetFormatPr defaultColWidth="9" defaultRowHeight="14.4"/>
  <cols>
    <col min="1" max="1" width="3.6640625" customWidth="1"/>
    <col min="2" max="2" width="8.21875" customWidth="1"/>
    <col min="4" max="4" width="11.77734375" customWidth="1"/>
    <col min="5" max="5" width="17" customWidth="1"/>
    <col min="6" max="12" width="7.77734375" customWidth="1"/>
    <col min="13" max="14" width="9.77734375" style="7" customWidth="1"/>
    <col min="15" max="15" width="9" style="7"/>
  </cols>
  <sheetData>
    <row r="1" spans="1:14" ht="47.25" customHeight="1">
      <c r="A1" s="52" t="s">
        <v>0</v>
      </c>
      <c r="B1" s="52"/>
      <c r="C1" s="52"/>
      <c r="D1" s="52"/>
      <c r="E1" s="52"/>
      <c r="F1" s="52"/>
      <c r="G1" s="52"/>
      <c r="H1" s="52"/>
      <c r="I1" s="22" t="s">
        <v>35</v>
      </c>
      <c r="J1" s="22"/>
      <c r="K1" s="22"/>
      <c r="L1" s="22"/>
      <c r="M1" s="23"/>
      <c r="N1" s="23"/>
    </row>
    <row r="2" spans="1:14" ht="36.75" customHeight="1">
      <c r="A2" s="57" t="s">
        <v>36</v>
      </c>
      <c r="B2" s="57" t="s">
        <v>37</v>
      </c>
      <c r="C2" s="8" t="s">
        <v>38</v>
      </c>
      <c r="D2" s="53" t="s">
        <v>39</v>
      </c>
      <c r="E2" s="53"/>
      <c r="F2" s="53"/>
      <c r="G2" s="53"/>
      <c r="H2" s="54" t="s">
        <v>40</v>
      </c>
      <c r="I2" s="53"/>
      <c r="J2" s="53"/>
      <c r="K2" s="53"/>
      <c r="L2" s="55"/>
      <c r="M2" s="60" t="s">
        <v>41</v>
      </c>
      <c r="N2" s="63" t="s">
        <v>42</v>
      </c>
    </row>
    <row r="3" spans="1:14" ht="42" customHeight="1">
      <c r="A3" s="58"/>
      <c r="B3" s="58"/>
      <c r="C3" s="8" t="s">
        <v>43</v>
      </c>
      <c r="D3" s="10" t="s">
        <v>44</v>
      </c>
      <c r="E3" s="9" t="s">
        <v>45</v>
      </c>
      <c r="F3" s="9" t="s">
        <v>46</v>
      </c>
      <c r="G3" s="9" t="s">
        <v>47</v>
      </c>
      <c r="H3" s="11" t="s">
        <v>48</v>
      </c>
      <c r="I3" s="11" t="s">
        <v>49</v>
      </c>
      <c r="J3" s="11" t="s">
        <v>50</v>
      </c>
      <c r="K3" s="11" t="s">
        <v>51</v>
      </c>
      <c r="L3" s="11" t="s">
        <v>52</v>
      </c>
      <c r="M3" s="61"/>
      <c r="N3" s="64"/>
    </row>
    <row r="4" spans="1:14" ht="43.2">
      <c r="A4" s="59"/>
      <c r="B4" s="59"/>
      <c r="C4" s="12" t="s">
        <v>53</v>
      </c>
      <c r="D4" s="13" t="s">
        <v>54</v>
      </c>
      <c r="E4" s="13" t="s">
        <v>55</v>
      </c>
      <c r="F4" s="14" t="s">
        <v>56</v>
      </c>
      <c r="G4" s="13" t="s">
        <v>57</v>
      </c>
      <c r="H4" s="15"/>
      <c r="I4" s="13" t="s">
        <v>58</v>
      </c>
      <c r="J4" s="13" t="s">
        <v>59</v>
      </c>
      <c r="K4" s="24"/>
      <c r="L4" s="13" t="s">
        <v>60</v>
      </c>
      <c r="M4" s="62"/>
      <c r="N4" s="65"/>
    </row>
    <row r="5" spans="1:14" ht="35.25" customHeight="1">
      <c r="A5" s="56" t="s">
        <v>61</v>
      </c>
      <c r="B5" s="56"/>
      <c r="C5" s="8" t="s">
        <v>62</v>
      </c>
      <c r="D5" s="13" t="s">
        <v>63</v>
      </c>
      <c r="E5" s="13" t="s">
        <v>64</v>
      </c>
      <c r="F5" s="14" t="s">
        <v>65</v>
      </c>
      <c r="G5" s="13" t="s">
        <v>66</v>
      </c>
      <c r="H5" s="16"/>
      <c r="I5" s="25" t="s">
        <v>67</v>
      </c>
      <c r="J5" s="13" t="s">
        <v>68</v>
      </c>
      <c r="K5" s="11"/>
      <c r="L5" s="13" t="s">
        <v>69</v>
      </c>
      <c r="M5" s="11" t="s">
        <v>70</v>
      </c>
      <c r="N5" s="26" t="s">
        <v>71</v>
      </c>
    </row>
    <row r="6" spans="1:14" ht="28.5" customHeight="1">
      <c r="A6" s="11">
        <v>1</v>
      </c>
      <c r="B6" s="11" t="s">
        <v>10</v>
      </c>
      <c r="C6" s="17"/>
      <c r="D6" s="13" t="s">
        <v>72</v>
      </c>
      <c r="E6" s="13" t="s">
        <v>64</v>
      </c>
      <c r="F6" s="14" t="s">
        <v>65</v>
      </c>
      <c r="G6" s="13" t="s">
        <v>66</v>
      </c>
      <c r="H6" s="18"/>
      <c r="I6" s="25" t="s">
        <v>67</v>
      </c>
      <c r="J6" s="13" t="s">
        <v>68</v>
      </c>
      <c r="K6" s="11"/>
      <c r="L6" s="13" t="s">
        <v>69</v>
      </c>
      <c r="M6" s="11" t="s">
        <v>70</v>
      </c>
      <c r="N6" s="26" t="s">
        <v>71</v>
      </c>
    </row>
    <row r="7" spans="1:14" ht="28.5" customHeight="1">
      <c r="A7" s="19">
        <v>2</v>
      </c>
      <c r="B7" s="11" t="s">
        <v>13</v>
      </c>
      <c r="C7" s="17"/>
      <c r="D7" s="13">
        <v>60</v>
      </c>
      <c r="E7" s="13" t="s">
        <v>64</v>
      </c>
      <c r="F7" s="14" t="s">
        <v>65</v>
      </c>
      <c r="G7" s="13" t="s">
        <v>66</v>
      </c>
      <c r="H7" s="16"/>
      <c r="I7" s="25" t="s">
        <v>67</v>
      </c>
      <c r="J7" s="13" t="s">
        <v>68</v>
      </c>
      <c r="K7" s="19"/>
      <c r="L7" s="13" t="s">
        <v>69</v>
      </c>
      <c r="M7" s="11" t="s">
        <v>70</v>
      </c>
      <c r="N7" s="26" t="s">
        <v>71</v>
      </c>
    </row>
    <row r="8" spans="1:14" ht="28.5" customHeight="1">
      <c r="A8" s="19">
        <v>3</v>
      </c>
      <c r="B8" s="11" t="s">
        <v>15</v>
      </c>
      <c r="C8" s="17"/>
      <c r="D8" s="13">
        <v>60</v>
      </c>
      <c r="E8" s="13" t="s">
        <v>64</v>
      </c>
      <c r="F8" s="14" t="s">
        <v>65</v>
      </c>
      <c r="G8" s="13" t="s">
        <v>66</v>
      </c>
      <c r="H8" s="18"/>
      <c r="I8" s="25" t="s">
        <v>67</v>
      </c>
      <c r="J8" s="13" t="s">
        <v>68</v>
      </c>
      <c r="K8" s="19"/>
      <c r="L8" s="13" t="s">
        <v>69</v>
      </c>
      <c r="M8" s="11" t="s">
        <v>70</v>
      </c>
      <c r="N8" s="26" t="s">
        <v>71</v>
      </c>
    </row>
    <row r="9" spans="1:14" ht="28.5" customHeight="1">
      <c r="A9" s="19">
        <v>4</v>
      </c>
      <c r="B9" s="11" t="s">
        <v>17</v>
      </c>
      <c r="C9" s="17"/>
      <c r="D9" s="13">
        <v>60</v>
      </c>
      <c r="E9" s="13" t="s">
        <v>64</v>
      </c>
      <c r="F9" s="14" t="s">
        <v>65</v>
      </c>
      <c r="G9" s="13" t="s">
        <v>66</v>
      </c>
      <c r="H9" s="19"/>
      <c r="I9" s="25" t="s">
        <v>67</v>
      </c>
      <c r="J9" s="13" t="s">
        <v>68</v>
      </c>
      <c r="K9" s="19"/>
      <c r="L9" s="13" t="s">
        <v>69</v>
      </c>
      <c r="M9" s="11" t="s">
        <v>70</v>
      </c>
      <c r="N9" s="26" t="s">
        <v>71</v>
      </c>
    </row>
    <row r="10" spans="1:14" ht="28.5" customHeight="1">
      <c r="A10" s="19">
        <v>5</v>
      </c>
      <c r="B10" s="20" t="s">
        <v>19</v>
      </c>
      <c r="C10" s="17"/>
      <c r="D10" s="13">
        <v>20</v>
      </c>
      <c r="E10" s="13" t="s">
        <v>64</v>
      </c>
      <c r="F10" s="14" t="s">
        <v>65</v>
      </c>
      <c r="G10" s="13" t="s">
        <v>66</v>
      </c>
      <c r="H10" s="21"/>
      <c r="I10" s="25" t="s">
        <v>67</v>
      </c>
      <c r="J10" s="13" t="s">
        <v>68</v>
      </c>
      <c r="K10" s="21"/>
      <c r="L10" s="13" t="s">
        <v>69</v>
      </c>
      <c r="M10" s="11" t="s">
        <v>70</v>
      </c>
      <c r="N10" s="26" t="s">
        <v>71</v>
      </c>
    </row>
    <row r="11" spans="1:14" ht="28.5" customHeight="1">
      <c r="A11" s="19">
        <v>6</v>
      </c>
      <c r="B11" s="20" t="s">
        <v>21</v>
      </c>
      <c r="C11" s="17"/>
      <c r="D11" s="13">
        <v>10</v>
      </c>
      <c r="E11" s="13" t="s">
        <v>64</v>
      </c>
      <c r="F11" s="14" t="s">
        <v>65</v>
      </c>
      <c r="G11" s="13" t="s">
        <v>66</v>
      </c>
      <c r="H11" s="21"/>
      <c r="I11" s="25" t="s">
        <v>67</v>
      </c>
      <c r="J11" s="13" t="s">
        <v>68</v>
      </c>
      <c r="K11" s="21"/>
      <c r="L11" s="13" t="s">
        <v>69</v>
      </c>
      <c r="M11" s="11" t="s">
        <v>70</v>
      </c>
      <c r="N11" s="26" t="s">
        <v>71</v>
      </c>
    </row>
    <row r="12" spans="1:14" ht="24.6" customHeight="1">
      <c r="A12" s="19">
        <v>7</v>
      </c>
      <c r="B12" s="20" t="s">
        <v>23</v>
      </c>
      <c r="C12" s="21"/>
      <c r="D12" s="13">
        <v>30</v>
      </c>
      <c r="E12" s="13" t="s">
        <v>64</v>
      </c>
      <c r="F12" s="14" t="s">
        <v>65</v>
      </c>
      <c r="G12" s="13" t="s">
        <v>66</v>
      </c>
      <c r="H12" s="21"/>
      <c r="I12" s="25" t="s">
        <v>67</v>
      </c>
      <c r="J12" s="13" t="s">
        <v>68</v>
      </c>
      <c r="K12" s="21"/>
      <c r="L12" s="13" t="s">
        <v>69</v>
      </c>
      <c r="M12" s="11" t="s">
        <v>70</v>
      </c>
      <c r="N12" s="26" t="s">
        <v>71</v>
      </c>
    </row>
    <row r="13" spans="1:14" ht="36" customHeight="1">
      <c r="A13" s="19">
        <v>8</v>
      </c>
      <c r="B13" s="19" t="s">
        <v>34</v>
      </c>
      <c r="C13" s="21"/>
      <c r="D13" s="13"/>
      <c r="E13" s="21"/>
      <c r="F13" s="14"/>
      <c r="G13" s="21"/>
      <c r="H13" s="21"/>
      <c r="I13" s="25"/>
      <c r="J13" s="13"/>
      <c r="K13" s="21"/>
      <c r="L13" s="13"/>
      <c r="M13" s="11"/>
      <c r="N13" s="26"/>
    </row>
    <row r="14" spans="1:14">
      <c r="A14" s="7"/>
      <c r="B14" s="7"/>
      <c r="C14" s="7"/>
      <c r="D14" s="7"/>
      <c r="E14" s="7"/>
      <c r="F14" s="7"/>
      <c r="G14" s="7"/>
      <c r="H14" s="7"/>
      <c r="I14" s="7"/>
      <c r="J14" s="7"/>
      <c r="K14" s="7"/>
      <c r="L14" s="7"/>
    </row>
    <row r="15" spans="1:14">
      <c r="A15" s="7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</row>
    <row r="16" spans="1:14">
      <c r="A16" s="7"/>
      <c r="B16" s="7"/>
      <c r="C16" s="7"/>
      <c r="D16" s="7"/>
      <c r="E16" s="7"/>
      <c r="F16" s="7"/>
      <c r="G16" s="7"/>
      <c r="H16" s="7"/>
      <c r="I16" s="7"/>
      <c r="J16" s="7"/>
      <c r="K16" s="7"/>
      <c r="L16" s="7"/>
    </row>
    <row r="17" spans="1:12">
      <c r="A17" s="7"/>
      <c r="B17" s="7"/>
      <c r="C17" s="7"/>
      <c r="D17" s="7"/>
      <c r="E17" s="7"/>
      <c r="F17" s="7"/>
      <c r="G17" s="7"/>
      <c r="H17" s="7"/>
      <c r="I17" s="7"/>
      <c r="J17" s="7"/>
      <c r="K17" s="7"/>
      <c r="L17" s="7"/>
    </row>
    <row r="18" spans="1:12">
      <c r="A18" s="7"/>
      <c r="B18" s="7"/>
      <c r="C18" s="7"/>
      <c r="D18" s="7"/>
      <c r="E18" s="7"/>
      <c r="F18" s="7"/>
      <c r="G18" s="7"/>
      <c r="H18" s="7"/>
      <c r="I18" s="7"/>
      <c r="J18" s="7"/>
      <c r="K18" s="7"/>
      <c r="L18" s="7"/>
    </row>
    <row r="19" spans="1:12">
      <c r="A19" s="7"/>
      <c r="B19" s="7"/>
      <c r="C19" s="7"/>
      <c r="D19" s="7"/>
      <c r="E19" s="7"/>
      <c r="F19" s="7"/>
      <c r="G19" s="7"/>
      <c r="H19" s="7"/>
      <c r="I19" s="7"/>
      <c r="J19" s="7"/>
      <c r="K19" s="7"/>
      <c r="L19" s="7"/>
    </row>
    <row r="20" spans="1:12">
      <c r="A20" s="7"/>
      <c r="B20" s="7"/>
      <c r="C20" s="7"/>
      <c r="D20" s="7"/>
      <c r="E20" s="7"/>
      <c r="F20" s="7"/>
      <c r="G20" s="7"/>
      <c r="H20" s="7"/>
      <c r="I20" s="7"/>
      <c r="J20" s="7"/>
      <c r="K20" s="7"/>
      <c r="L20" s="7"/>
    </row>
    <row r="21" spans="1:12">
      <c r="A21" s="7"/>
      <c r="B21" s="7"/>
      <c r="C21" s="7"/>
      <c r="D21" s="7"/>
      <c r="E21" s="7"/>
      <c r="F21" s="7"/>
      <c r="G21" s="7"/>
      <c r="H21" s="7"/>
      <c r="I21" s="7"/>
      <c r="J21" s="7"/>
      <c r="K21" s="7"/>
      <c r="L21" s="7"/>
    </row>
    <row r="22" spans="1:12">
      <c r="A22" s="7"/>
      <c r="B22" s="7"/>
      <c r="C22" s="7"/>
      <c r="D22" s="7"/>
      <c r="E22" s="7"/>
      <c r="F22" s="7"/>
      <c r="G22" s="7"/>
      <c r="H22" s="7"/>
      <c r="I22" s="7"/>
      <c r="J22" s="7"/>
      <c r="K22" s="7"/>
      <c r="L22" s="7"/>
    </row>
    <row r="23" spans="1:12">
      <c r="A23" s="7"/>
      <c r="B23" s="7"/>
      <c r="C23" s="7"/>
      <c r="D23" s="7"/>
      <c r="E23" s="7"/>
      <c r="F23" s="7"/>
      <c r="G23" s="7"/>
      <c r="H23" s="7"/>
      <c r="I23" s="7"/>
      <c r="J23" s="7"/>
      <c r="K23" s="7"/>
      <c r="L23" s="7"/>
    </row>
    <row r="24" spans="1:12">
      <c r="A24" s="7"/>
      <c r="B24" s="7"/>
      <c r="C24" s="7"/>
      <c r="D24" s="7"/>
      <c r="E24" s="7"/>
      <c r="F24" s="7"/>
      <c r="G24" s="7"/>
      <c r="H24" s="7"/>
      <c r="I24" s="7"/>
      <c r="J24" s="7"/>
      <c r="K24" s="7"/>
      <c r="L24" s="7"/>
    </row>
    <row r="25" spans="1:12">
      <c r="A25" s="7"/>
      <c r="B25" s="7"/>
      <c r="C25" s="7"/>
      <c r="D25" s="7"/>
      <c r="E25" s="7"/>
      <c r="F25" s="7"/>
      <c r="G25" s="7"/>
      <c r="H25" s="7"/>
      <c r="I25" s="7"/>
      <c r="J25" s="7"/>
      <c r="K25" s="7"/>
      <c r="L25" s="7"/>
    </row>
    <row r="26" spans="1:12">
      <c r="A26" s="7"/>
      <c r="B26" s="7"/>
      <c r="C26" s="7"/>
      <c r="D26" s="7"/>
      <c r="E26" s="7"/>
      <c r="F26" s="7"/>
      <c r="G26" s="7"/>
      <c r="H26" s="7"/>
      <c r="I26" s="7"/>
      <c r="J26" s="7"/>
      <c r="K26" s="7"/>
      <c r="L26" s="7"/>
    </row>
    <row r="27" spans="1:12">
      <c r="A27" s="7"/>
      <c r="B27" s="7"/>
      <c r="C27" s="7"/>
      <c r="D27" s="7"/>
      <c r="E27" s="7"/>
      <c r="F27" s="7"/>
      <c r="G27" s="7"/>
      <c r="H27" s="7"/>
      <c r="I27" s="7"/>
      <c r="J27" s="7"/>
      <c r="K27" s="7"/>
      <c r="L27" s="7"/>
    </row>
    <row r="28" spans="1:12">
      <c r="A28" s="7"/>
      <c r="B28" s="7"/>
      <c r="C28" s="7"/>
      <c r="D28" s="7"/>
      <c r="E28" s="7"/>
      <c r="F28" s="7"/>
      <c r="G28" s="7"/>
      <c r="H28" s="7"/>
      <c r="I28" s="7"/>
      <c r="J28" s="7"/>
      <c r="K28" s="7"/>
      <c r="L28" s="7"/>
    </row>
    <row r="29" spans="1:12">
      <c r="A29" s="7"/>
      <c r="B29" s="7"/>
      <c r="C29" s="7"/>
      <c r="D29" s="7"/>
      <c r="E29" s="7"/>
      <c r="F29" s="7"/>
      <c r="G29" s="7"/>
      <c r="H29" s="7"/>
      <c r="I29" s="7"/>
      <c r="J29" s="7"/>
      <c r="K29" s="7"/>
      <c r="L29" s="7"/>
    </row>
    <row r="30" spans="1:12">
      <c r="A30" s="7"/>
      <c r="B30" s="7"/>
      <c r="C30" s="7"/>
      <c r="D30" s="7"/>
      <c r="E30" s="7"/>
      <c r="F30" s="7"/>
      <c r="G30" s="7"/>
      <c r="H30" s="7"/>
      <c r="I30" s="7"/>
      <c r="J30" s="7"/>
      <c r="K30" s="7"/>
      <c r="L30" s="7"/>
    </row>
    <row r="31" spans="1:12">
      <c r="A31" s="7"/>
      <c r="B31" s="7"/>
      <c r="C31" s="7"/>
      <c r="D31" s="7"/>
      <c r="E31" s="7"/>
      <c r="F31" s="7"/>
      <c r="G31" s="7"/>
      <c r="H31" s="7"/>
      <c r="I31" s="7"/>
      <c r="J31" s="7"/>
      <c r="K31" s="7"/>
      <c r="L31" s="7"/>
    </row>
    <row r="32" spans="1:12">
      <c r="A32" s="7"/>
      <c r="B32" s="7"/>
      <c r="C32" s="7"/>
      <c r="D32" s="7"/>
      <c r="E32" s="7"/>
      <c r="F32" s="7"/>
      <c r="G32" s="7"/>
      <c r="H32" s="7"/>
      <c r="I32" s="7"/>
      <c r="J32" s="7"/>
      <c r="K32" s="7"/>
      <c r="L32" s="7"/>
    </row>
    <row r="33" spans="1:12">
      <c r="A33" s="7"/>
      <c r="B33" s="7"/>
      <c r="C33" s="7"/>
      <c r="D33" s="7"/>
      <c r="E33" s="7"/>
      <c r="F33" s="7"/>
      <c r="G33" s="7"/>
      <c r="H33" s="7"/>
      <c r="I33" s="7"/>
      <c r="J33" s="7"/>
      <c r="K33" s="7"/>
      <c r="L33" s="7"/>
    </row>
    <row r="34" spans="1:12">
      <c r="A34" s="7"/>
      <c r="B34" s="7"/>
      <c r="C34" s="7"/>
      <c r="D34" s="7"/>
      <c r="E34" s="7"/>
      <c r="F34" s="7"/>
      <c r="G34" s="7"/>
      <c r="H34" s="7"/>
      <c r="I34" s="7"/>
      <c r="J34" s="7"/>
      <c r="K34" s="7"/>
      <c r="L34" s="7"/>
    </row>
    <row r="35" spans="1:12">
      <c r="A35" s="7"/>
      <c r="B35" s="7"/>
      <c r="C35" s="7"/>
      <c r="D35" s="7"/>
      <c r="E35" s="7"/>
      <c r="F35" s="7"/>
      <c r="G35" s="7"/>
      <c r="H35" s="7"/>
      <c r="I35" s="7"/>
      <c r="J35" s="7"/>
      <c r="K35" s="7"/>
      <c r="L35" s="7"/>
    </row>
  </sheetData>
  <mergeCells count="8">
    <mergeCell ref="M2:M4"/>
    <mergeCell ref="N2:N4"/>
    <mergeCell ref="A1:H1"/>
    <mergeCell ref="D2:G2"/>
    <mergeCell ref="H2:L2"/>
    <mergeCell ref="A5:B5"/>
    <mergeCell ref="A2:A4"/>
    <mergeCell ref="B2:B4"/>
  </mergeCells>
  <phoneticPr fontId="23" type="noConversion"/>
  <dataValidations count="1">
    <dataValidation type="list" allowBlank="1" showInputMessage="1" showErrorMessage="1" sqref="A1">
      <formula1>"高标准农田建设,现代农业发展,农业科技创新与推广,农业生态保护与资源利用,农业公共服务,美丽乡村发展"</formula1>
    </dataValidation>
  </dataValidations>
  <pageMargins left="0.7" right="0.7" top="0.75" bottom="0.75" header="0.3" footer="0.3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dimension ref="A1:I206"/>
  <sheetViews>
    <sheetView topLeftCell="A164" workbookViewId="0">
      <selection activeCell="E195" sqref="E195"/>
    </sheetView>
  </sheetViews>
  <sheetFormatPr defaultColWidth="9" defaultRowHeight="14.4"/>
  <cols>
    <col min="2" max="2" width="9.109375" customWidth="1"/>
    <col min="3" max="3" width="13.33203125" customWidth="1"/>
    <col min="4" max="4" width="21.44140625" customWidth="1"/>
    <col min="5" max="5" width="27.44140625" customWidth="1"/>
  </cols>
  <sheetData>
    <row r="1" spans="1:5" ht="42.6" customHeight="1">
      <c r="A1" s="66" t="s">
        <v>73</v>
      </c>
      <c r="B1" s="66"/>
      <c r="C1" s="66"/>
      <c r="D1" s="66"/>
      <c r="E1" s="66"/>
    </row>
    <row r="2" spans="1:5" ht="15.6">
      <c r="A2" s="1" t="s">
        <v>36</v>
      </c>
      <c r="B2" s="1" t="s">
        <v>74</v>
      </c>
      <c r="C2" s="1" t="s">
        <v>75</v>
      </c>
      <c r="D2" s="1" t="s">
        <v>76</v>
      </c>
      <c r="E2" s="2" t="s">
        <v>77</v>
      </c>
    </row>
    <row r="3" spans="1:5" ht="15.6">
      <c r="A3" s="3"/>
      <c r="B3" s="3" t="s">
        <v>9</v>
      </c>
      <c r="C3" s="3"/>
      <c r="D3" s="3"/>
      <c r="E3" s="4">
        <v>1998.01</v>
      </c>
    </row>
    <row r="4" spans="1:5" ht="13.5" customHeight="1">
      <c r="A4" s="4">
        <v>1</v>
      </c>
      <c r="B4" s="67" t="s">
        <v>10</v>
      </c>
      <c r="C4" s="67" t="s">
        <v>78</v>
      </c>
      <c r="D4" s="4" t="s">
        <v>79</v>
      </c>
      <c r="E4" s="4">
        <v>6.22</v>
      </c>
    </row>
    <row r="5" spans="1:5" ht="13.5" customHeight="1">
      <c r="A5" s="4">
        <v>2</v>
      </c>
      <c r="B5" s="68"/>
      <c r="C5" s="68"/>
      <c r="D5" s="4" t="s">
        <v>80</v>
      </c>
      <c r="E5" s="4">
        <v>20</v>
      </c>
    </row>
    <row r="6" spans="1:5" ht="13.5" customHeight="1">
      <c r="A6" s="4">
        <v>3</v>
      </c>
      <c r="B6" s="68"/>
      <c r="C6" s="68"/>
      <c r="D6" s="4" t="s">
        <v>81</v>
      </c>
      <c r="E6" s="4">
        <v>10.78</v>
      </c>
    </row>
    <row r="7" spans="1:5" ht="13.5" customHeight="1">
      <c r="A7" s="4">
        <v>4</v>
      </c>
      <c r="B7" s="68"/>
      <c r="C7" s="68"/>
      <c r="D7" s="4" t="s">
        <v>82</v>
      </c>
      <c r="E7" s="4">
        <v>20</v>
      </c>
    </row>
    <row r="8" spans="1:5" ht="13.5" customHeight="1">
      <c r="A8" s="4">
        <v>5</v>
      </c>
      <c r="B8" s="68"/>
      <c r="C8" s="68"/>
      <c r="D8" s="4" t="s">
        <v>83</v>
      </c>
      <c r="E8" s="4">
        <v>3</v>
      </c>
    </row>
    <row r="9" spans="1:5" ht="13.5" customHeight="1">
      <c r="A9" s="4">
        <v>6</v>
      </c>
      <c r="B9" s="68"/>
      <c r="C9" s="68"/>
      <c r="D9" s="4" t="s">
        <v>84</v>
      </c>
      <c r="E9" s="4">
        <v>14.28</v>
      </c>
    </row>
    <row r="10" spans="1:5" ht="13.5" customHeight="1">
      <c r="A10" s="4">
        <v>7</v>
      </c>
      <c r="B10" s="68"/>
      <c r="C10" s="68"/>
      <c r="D10" s="4" t="s">
        <v>85</v>
      </c>
      <c r="E10" s="4">
        <v>3.9</v>
      </c>
    </row>
    <row r="11" spans="1:5" ht="13.5" customHeight="1">
      <c r="A11" s="4">
        <v>8</v>
      </c>
      <c r="B11" s="68"/>
      <c r="C11" s="69"/>
      <c r="D11" s="4" t="s">
        <v>86</v>
      </c>
      <c r="E11" s="4">
        <v>4.91</v>
      </c>
    </row>
    <row r="12" spans="1:5" ht="13.5" customHeight="1">
      <c r="A12" s="4">
        <v>9</v>
      </c>
      <c r="B12" s="68"/>
      <c r="C12" s="67" t="s">
        <v>87</v>
      </c>
      <c r="D12" s="4" t="s">
        <v>88</v>
      </c>
      <c r="E12" s="4">
        <v>1.1100000000000001</v>
      </c>
    </row>
    <row r="13" spans="1:5" ht="13.5" customHeight="1">
      <c r="A13" s="4">
        <v>10</v>
      </c>
      <c r="B13" s="68"/>
      <c r="C13" s="68"/>
      <c r="D13" s="4" t="s">
        <v>89</v>
      </c>
      <c r="E13" s="4">
        <v>3.42</v>
      </c>
    </row>
    <row r="14" spans="1:5" ht="13.5" customHeight="1">
      <c r="A14" s="4">
        <v>11</v>
      </c>
      <c r="B14" s="68"/>
      <c r="C14" s="69"/>
      <c r="D14" s="5" t="s">
        <v>90</v>
      </c>
      <c r="E14" s="5">
        <v>20</v>
      </c>
    </row>
    <row r="15" spans="1:5" ht="13.5" customHeight="1">
      <c r="A15" s="4">
        <v>12</v>
      </c>
      <c r="B15" s="68"/>
      <c r="C15" s="4" t="s">
        <v>91</v>
      </c>
      <c r="D15" s="4" t="s">
        <v>92</v>
      </c>
      <c r="E15" s="4">
        <v>5.61</v>
      </c>
    </row>
    <row r="16" spans="1:5" ht="13.5" customHeight="1">
      <c r="A16" s="4">
        <v>13</v>
      </c>
      <c r="B16" s="68"/>
      <c r="C16" s="67" t="s">
        <v>93</v>
      </c>
      <c r="D16" s="4" t="s">
        <v>94</v>
      </c>
      <c r="E16" s="4">
        <v>0.18</v>
      </c>
    </row>
    <row r="17" spans="1:5" ht="13.5" customHeight="1">
      <c r="A17" s="4">
        <v>14</v>
      </c>
      <c r="B17" s="68"/>
      <c r="C17" s="68"/>
      <c r="D17" s="4" t="s">
        <v>95</v>
      </c>
      <c r="E17" s="4">
        <v>0.67</v>
      </c>
    </row>
    <row r="18" spans="1:5" ht="13.5" customHeight="1">
      <c r="A18" s="4">
        <v>15</v>
      </c>
      <c r="B18" s="68"/>
      <c r="C18" s="68"/>
      <c r="D18" s="4" t="s">
        <v>96</v>
      </c>
      <c r="E18" s="4">
        <v>20</v>
      </c>
    </row>
    <row r="19" spans="1:5" ht="13.5" customHeight="1">
      <c r="A19" s="4">
        <v>16</v>
      </c>
      <c r="B19" s="68"/>
      <c r="C19" s="69"/>
      <c r="D19" s="4" t="s">
        <v>97</v>
      </c>
      <c r="E19" s="4">
        <v>20</v>
      </c>
    </row>
    <row r="20" spans="1:5" ht="13.5" customHeight="1">
      <c r="A20" s="4">
        <v>17</v>
      </c>
      <c r="B20" s="68"/>
      <c r="C20" s="67" t="s">
        <v>98</v>
      </c>
      <c r="D20" s="4" t="s">
        <v>99</v>
      </c>
      <c r="E20" s="4">
        <v>5.52</v>
      </c>
    </row>
    <row r="21" spans="1:5" ht="13.5" customHeight="1">
      <c r="A21" s="4">
        <v>18</v>
      </c>
      <c r="B21" s="68"/>
      <c r="C21" s="68"/>
      <c r="D21" s="4" t="s">
        <v>100</v>
      </c>
      <c r="E21" s="4">
        <v>10.49</v>
      </c>
    </row>
    <row r="22" spans="1:5" ht="13.5" customHeight="1">
      <c r="A22" s="4">
        <v>19</v>
      </c>
      <c r="B22" s="68"/>
      <c r="C22" s="68"/>
      <c r="D22" s="4" t="s">
        <v>101</v>
      </c>
      <c r="E22" s="4">
        <v>9.19</v>
      </c>
    </row>
    <row r="23" spans="1:5" ht="13.5" customHeight="1">
      <c r="A23" s="4">
        <v>20</v>
      </c>
      <c r="B23" s="68"/>
      <c r="C23" s="68"/>
      <c r="D23" s="4" t="s">
        <v>102</v>
      </c>
      <c r="E23" s="4">
        <v>16.559999999999999</v>
      </c>
    </row>
    <row r="24" spans="1:5" ht="13.5" customHeight="1">
      <c r="A24" s="4">
        <v>21</v>
      </c>
      <c r="B24" s="68"/>
      <c r="C24" s="69"/>
      <c r="D24" s="4" t="s">
        <v>103</v>
      </c>
      <c r="E24" s="4">
        <v>12.75</v>
      </c>
    </row>
    <row r="25" spans="1:5" ht="13.5" customHeight="1">
      <c r="A25" s="4">
        <v>22</v>
      </c>
      <c r="B25" s="68"/>
      <c r="C25" s="4" t="s">
        <v>104</v>
      </c>
      <c r="D25" s="4" t="s">
        <v>105</v>
      </c>
      <c r="E25" s="4">
        <v>20</v>
      </c>
    </row>
    <row r="26" spans="1:5" ht="13.5" customHeight="1">
      <c r="A26" s="4">
        <v>23</v>
      </c>
      <c r="B26" s="68"/>
      <c r="C26" s="4" t="s">
        <v>106</v>
      </c>
      <c r="D26" s="4" t="s">
        <v>107</v>
      </c>
      <c r="E26" s="4">
        <v>1.02</v>
      </c>
    </row>
    <row r="27" spans="1:5" ht="13.5" customHeight="1">
      <c r="A27" s="4">
        <v>24</v>
      </c>
      <c r="B27" s="68"/>
      <c r="C27" s="67" t="s">
        <v>108</v>
      </c>
      <c r="D27" s="4" t="s">
        <v>109</v>
      </c>
      <c r="E27" s="4">
        <v>20</v>
      </c>
    </row>
    <row r="28" spans="1:5" ht="13.5" customHeight="1">
      <c r="A28" s="4">
        <v>25</v>
      </c>
      <c r="B28" s="68"/>
      <c r="C28" s="68"/>
      <c r="D28" s="4" t="s">
        <v>110</v>
      </c>
      <c r="E28" s="4">
        <v>20</v>
      </c>
    </row>
    <row r="29" spans="1:5" ht="13.5" customHeight="1">
      <c r="A29" s="4">
        <v>26</v>
      </c>
      <c r="B29" s="68"/>
      <c r="C29" s="68"/>
      <c r="D29" s="4" t="s">
        <v>111</v>
      </c>
      <c r="E29" s="4">
        <v>20</v>
      </c>
    </row>
    <row r="30" spans="1:5" ht="13.5" customHeight="1">
      <c r="A30" s="4">
        <v>27</v>
      </c>
      <c r="B30" s="68"/>
      <c r="C30" s="68"/>
      <c r="D30" s="4" t="s">
        <v>112</v>
      </c>
      <c r="E30" s="4">
        <v>16.5</v>
      </c>
    </row>
    <row r="31" spans="1:5" ht="13.5" customHeight="1">
      <c r="A31" s="4">
        <v>28</v>
      </c>
      <c r="B31" s="68"/>
      <c r="C31" s="68"/>
      <c r="D31" s="4" t="s">
        <v>113</v>
      </c>
      <c r="E31" s="4">
        <v>6.17</v>
      </c>
    </row>
    <row r="32" spans="1:5" ht="13.5" customHeight="1">
      <c r="A32" s="4">
        <v>29</v>
      </c>
      <c r="B32" s="68"/>
      <c r="C32" s="69"/>
      <c r="D32" s="4" t="s">
        <v>114</v>
      </c>
      <c r="E32" s="4">
        <v>2.33</v>
      </c>
    </row>
    <row r="33" spans="1:5" ht="13.5" customHeight="1">
      <c r="A33" s="4">
        <v>30</v>
      </c>
      <c r="B33" s="68"/>
      <c r="C33" s="67" t="s">
        <v>115</v>
      </c>
      <c r="D33" s="4" t="s">
        <v>116</v>
      </c>
      <c r="E33" s="4">
        <v>1.6</v>
      </c>
    </row>
    <row r="34" spans="1:5" ht="13.5" customHeight="1">
      <c r="A34" s="4">
        <v>31</v>
      </c>
      <c r="B34" s="68"/>
      <c r="C34" s="68"/>
      <c r="D34" s="4" t="s">
        <v>117</v>
      </c>
      <c r="E34" s="4">
        <v>2.02</v>
      </c>
    </row>
    <row r="35" spans="1:5" ht="13.5" customHeight="1">
      <c r="A35" s="4">
        <v>32</v>
      </c>
      <c r="B35" s="68"/>
      <c r="C35" s="69"/>
      <c r="D35" s="4" t="s">
        <v>118</v>
      </c>
      <c r="E35" s="4">
        <v>2.41</v>
      </c>
    </row>
    <row r="36" spans="1:5" ht="13.5" customHeight="1">
      <c r="A36" s="4">
        <v>33</v>
      </c>
      <c r="B36" s="68"/>
      <c r="C36" s="67" t="s">
        <v>119</v>
      </c>
      <c r="D36" s="4" t="s">
        <v>120</v>
      </c>
      <c r="E36" s="4">
        <v>1.1499999999999999</v>
      </c>
    </row>
    <row r="37" spans="1:5" ht="13.5" customHeight="1">
      <c r="A37" s="4">
        <v>34</v>
      </c>
      <c r="B37" s="68"/>
      <c r="C37" s="68"/>
      <c r="D37" s="4" t="s">
        <v>121</v>
      </c>
      <c r="E37" s="4">
        <v>1.27</v>
      </c>
    </row>
    <row r="38" spans="1:5" ht="13.5" customHeight="1">
      <c r="A38" s="4">
        <v>35</v>
      </c>
      <c r="B38" s="68"/>
      <c r="C38" s="68"/>
      <c r="D38" s="4" t="s">
        <v>122</v>
      </c>
      <c r="E38" s="4">
        <v>2.89</v>
      </c>
    </row>
    <row r="39" spans="1:5" ht="13.5" customHeight="1">
      <c r="A39" s="4">
        <v>36</v>
      </c>
      <c r="B39" s="68"/>
      <c r="C39" s="69"/>
      <c r="D39" s="4" t="s">
        <v>123</v>
      </c>
      <c r="E39" s="4">
        <v>7.54</v>
      </c>
    </row>
    <row r="40" spans="1:5" ht="13.5" customHeight="1">
      <c r="A40" s="4">
        <v>37</v>
      </c>
      <c r="B40" s="68"/>
      <c r="C40" s="67" t="s">
        <v>124</v>
      </c>
      <c r="D40" s="4" t="s">
        <v>125</v>
      </c>
      <c r="E40" s="4">
        <v>2.44</v>
      </c>
    </row>
    <row r="41" spans="1:5" ht="13.5" customHeight="1">
      <c r="A41" s="4">
        <v>38</v>
      </c>
      <c r="B41" s="68"/>
      <c r="C41" s="68"/>
      <c r="D41" s="4" t="s">
        <v>126</v>
      </c>
      <c r="E41" s="4">
        <v>9.32</v>
      </c>
    </row>
    <row r="42" spans="1:5" ht="13.5" customHeight="1">
      <c r="A42" s="4">
        <v>39</v>
      </c>
      <c r="B42" s="68"/>
      <c r="C42" s="68"/>
      <c r="D42" s="4" t="s">
        <v>127</v>
      </c>
      <c r="E42" s="4">
        <v>2.5499999999999998</v>
      </c>
    </row>
    <row r="43" spans="1:5" ht="13.5" customHeight="1">
      <c r="A43" s="4">
        <v>40</v>
      </c>
      <c r="B43" s="68"/>
      <c r="C43" s="69"/>
      <c r="D43" s="4" t="s">
        <v>128</v>
      </c>
      <c r="E43" s="4">
        <v>0.9</v>
      </c>
    </row>
    <row r="44" spans="1:5" ht="13.5" customHeight="1">
      <c r="A44" s="4"/>
      <c r="B44" s="69"/>
      <c r="C44" s="4" t="s">
        <v>129</v>
      </c>
      <c r="D44" s="4"/>
      <c r="E44" s="4">
        <f>SUM(E4:E43)</f>
        <v>348.7</v>
      </c>
    </row>
    <row r="45" spans="1:5" ht="13.5" customHeight="1">
      <c r="A45" s="4">
        <v>41</v>
      </c>
      <c r="B45" s="70" t="s">
        <v>13</v>
      </c>
      <c r="C45" s="70" t="s">
        <v>130</v>
      </c>
      <c r="D45" s="5" t="s">
        <v>131</v>
      </c>
      <c r="E45" s="5">
        <v>5.75</v>
      </c>
    </row>
    <row r="46" spans="1:5" ht="13.5" customHeight="1">
      <c r="A46" s="4">
        <v>42</v>
      </c>
      <c r="B46" s="71"/>
      <c r="C46" s="72"/>
      <c r="D46" s="5" t="s">
        <v>132</v>
      </c>
      <c r="E46" s="5">
        <v>11.8</v>
      </c>
    </row>
    <row r="47" spans="1:5" ht="13.5" customHeight="1">
      <c r="A47" s="4">
        <v>43</v>
      </c>
      <c r="B47" s="71"/>
      <c r="C47" s="70" t="s">
        <v>133</v>
      </c>
      <c r="D47" s="5" t="s">
        <v>134</v>
      </c>
      <c r="E47" s="5">
        <v>20</v>
      </c>
    </row>
    <row r="48" spans="1:5" ht="13.5" customHeight="1">
      <c r="A48" s="4">
        <v>44</v>
      </c>
      <c r="B48" s="71"/>
      <c r="C48" s="71"/>
      <c r="D48" s="5" t="s">
        <v>135</v>
      </c>
      <c r="E48" s="5">
        <v>16.57</v>
      </c>
    </row>
    <row r="49" spans="1:5" ht="13.5" customHeight="1">
      <c r="A49" s="4">
        <v>45</v>
      </c>
      <c r="B49" s="71"/>
      <c r="C49" s="72"/>
      <c r="D49" s="5" t="s">
        <v>136</v>
      </c>
      <c r="E49" s="5">
        <v>15.56</v>
      </c>
    </row>
    <row r="50" spans="1:5" ht="13.5" customHeight="1">
      <c r="A50" s="4">
        <v>46</v>
      </c>
      <c r="B50" s="71"/>
      <c r="C50" s="70" t="s">
        <v>137</v>
      </c>
      <c r="D50" s="5" t="s">
        <v>138</v>
      </c>
      <c r="E50" s="5">
        <v>13.66</v>
      </c>
    </row>
    <row r="51" spans="1:5" ht="13.5" customHeight="1">
      <c r="A51" s="4">
        <v>47</v>
      </c>
      <c r="B51" s="71"/>
      <c r="C51" s="71"/>
      <c r="D51" s="5" t="s">
        <v>139</v>
      </c>
      <c r="E51" s="5">
        <v>20</v>
      </c>
    </row>
    <row r="52" spans="1:5" ht="13.5" customHeight="1">
      <c r="A52" s="4">
        <v>48</v>
      </c>
      <c r="B52" s="71"/>
      <c r="C52" s="72"/>
      <c r="D52" s="5" t="s">
        <v>140</v>
      </c>
      <c r="E52" s="5">
        <v>14.93</v>
      </c>
    </row>
    <row r="53" spans="1:5" ht="13.5" customHeight="1">
      <c r="A53" s="4">
        <v>49</v>
      </c>
      <c r="B53" s="71"/>
      <c r="C53" s="70" t="s">
        <v>141</v>
      </c>
      <c r="D53" s="5" t="s">
        <v>142</v>
      </c>
      <c r="E53" s="5">
        <v>20</v>
      </c>
    </row>
    <row r="54" spans="1:5" ht="13.5" customHeight="1">
      <c r="A54" s="4">
        <v>50</v>
      </c>
      <c r="B54" s="71"/>
      <c r="C54" s="71"/>
      <c r="D54" s="5" t="s">
        <v>143</v>
      </c>
      <c r="E54" s="5">
        <v>20</v>
      </c>
    </row>
    <row r="55" spans="1:5" ht="13.5" customHeight="1">
      <c r="A55" s="4">
        <v>51</v>
      </c>
      <c r="B55" s="71"/>
      <c r="C55" s="71"/>
      <c r="D55" s="5" t="s">
        <v>144</v>
      </c>
      <c r="E55" s="5">
        <v>19.59</v>
      </c>
    </row>
    <row r="56" spans="1:5" ht="13.5" customHeight="1">
      <c r="A56" s="4">
        <v>52</v>
      </c>
      <c r="B56" s="71"/>
      <c r="C56" s="71"/>
      <c r="D56" s="5" t="s">
        <v>145</v>
      </c>
      <c r="E56" s="5">
        <v>20</v>
      </c>
    </row>
    <row r="57" spans="1:5" ht="13.5" customHeight="1">
      <c r="A57" s="4">
        <v>53</v>
      </c>
      <c r="B57" s="71"/>
      <c r="C57" s="71"/>
      <c r="D57" s="5" t="s">
        <v>146</v>
      </c>
      <c r="E57" s="5">
        <v>18.68</v>
      </c>
    </row>
    <row r="58" spans="1:5" ht="13.5" customHeight="1">
      <c r="A58" s="4">
        <v>54</v>
      </c>
      <c r="B58" s="71"/>
      <c r="C58" s="71"/>
      <c r="D58" s="5" t="s">
        <v>147</v>
      </c>
      <c r="E58" s="5">
        <v>16.72</v>
      </c>
    </row>
    <row r="59" spans="1:5" ht="13.5" customHeight="1">
      <c r="A59" s="4">
        <v>55</v>
      </c>
      <c r="B59" s="71"/>
      <c r="C59" s="71"/>
      <c r="D59" s="5" t="s">
        <v>148</v>
      </c>
      <c r="E59" s="5">
        <v>20</v>
      </c>
    </row>
    <row r="60" spans="1:5" ht="13.5" customHeight="1">
      <c r="A60" s="4"/>
      <c r="B60" s="72"/>
      <c r="C60" s="72"/>
      <c r="D60" s="5"/>
      <c r="E60" s="5">
        <f>SUM(E45:E59)</f>
        <v>253.26</v>
      </c>
    </row>
    <row r="61" spans="1:5" ht="13.5" customHeight="1">
      <c r="A61" s="4">
        <v>56</v>
      </c>
      <c r="B61" s="73" t="s">
        <v>15</v>
      </c>
      <c r="C61" s="73" t="s">
        <v>149</v>
      </c>
      <c r="D61" s="6" t="s">
        <v>150</v>
      </c>
      <c r="E61" s="6">
        <v>13.5</v>
      </c>
    </row>
    <row r="62" spans="1:5" ht="13.5" customHeight="1">
      <c r="A62" s="4">
        <v>57</v>
      </c>
      <c r="B62" s="74"/>
      <c r="C62" s="74"/>
      <c r="D62" s="6" t="s">
        <v>151</v>
      </c>
      <c r="E62" s="6">
        <v>6.1</v>
      </c>
    </row>
    <row r="63" spans="1:5" ht="13.5" customHeight="1">
      <c r="A63" s="4">
        <v>58</v>
      </c>
      <c r="B63" s="74"/>
      <c r="C63" s="74"/>
      <c r="D63" s="6" t="s">
        <v>152</v>
      </c>
      <c r="E63" s="6">
        <v>5.3</v>
      </c>
    </row>
    <row r="64" spans="1:5" ht="13.5" customHeight="1">
      <c r="A64" s="4">
        <v>59</v>
      </c>
      <c r="B64" s="74"/>
      <c r="C64" s="74"/>
      <c r="D64" s="6" t="s">
        <v>153</v>
      </c>
      <c r="E64" s="6">
        <v>4.9000000000000004</v>
      </c>
    </row>
    <row r="65" spans="1:5" ht="13.5" customHeight="1">
      <c r="A65" s="4">
        <v>60</v>
      </c>
      <c r="B65" s="74"/>
      <c r="C65" s="74"/>
      <c r="D65" s="6" t="s">
        <v>154</v>
      </c>
      <c r="E65" s="6">
        <v>6.6</v>
      </c>
    </row>
    <row r="66" spans="1:5" ht="13.5" customHeight="1">
      <c r="A66" s="4">
        <v>61</v>
      </c>
      <c r="B66" s="74"/>
      <c r="C66" s="74"/>
      <c r="D66" s="6" t="s">
        <v>155</v>
      </c>
      <c r="E66" s="6">
        <v>13.6</v>
      </c>
    </row>
    <row r="67" spans="1:5" ht="13.5" customHeight="1">
      <c r="A67" s="4">
        <v>62</v>
      </c>
      <c r="B67" s="74"/>
      <c r="C67" s="74"/>
      <c r="D67" s="6" t="s">
        <v>156</v>
      </c>
      <c r="E67" s="6">
        <v>9.1</v>
      </c>
    </row>
    <row r="68" spans="1:5" ht="13.5" customHeight="1">
      <c r="A68" s="4">
        <v>63</v>
      </c>
      <c r="B68" s="74"/>
      <c r="C68" s="74"/>
      <c r="D68" s="6" t="s">
        <v>157</v>
      </c>
      <c r="E68" s="6">
        <v>12.7</v>
      </c>
    </row>
    <row r="69" spans="1:5" ht="13.5" customHeight="1">
      <c r="A69" s="4">
        <v>64</v>
      </c>
      <c r="B69" s="74"/>
      <c r="C69" s="74"/>
      <c r="D69" s="6" t="s">
        <v>158</v>
      </c>
      <c r="E69" s="6">
        <v>14.2</v>
      </c>
    </row>
    <row r="70" spans="1:5" ht="13.5" customHeight="1">
      <c r="A70" s="4">
        <v>65</v>
      </c>
      <c r="B70" s="74"/>
      <c r="C70" s="74"/>
      <c r="D70" s="6" t="s">
        <v>159</v>
      </c>
      <c r="E70" s="6">
        <v>8.1</v>
      </c>
    </row>
    <row r="71" spans="1:5" ht="13.5" customHeight="1">
      <c r="A71" s="4">
        <v>66</v>
      </c>
      <c r="B71" s="74"/>
      <c r="C71" s="74"/>
      <c r="D71" s="6" t="s">
        <v>160</v>
      </c>
      <c r="E71" s="6">
        <v>6.5</v>
      </c>
    </row>
    <row r="72" spans="1:5" ht="13.5" customHeight="1">
      <c r="A72" s="4">
        <v>67</v>
      </c>
      <c r="B72" s="74"/>
      <c r="C72" s="74"/>
      <c r="D72" s="6" t="s">
        <v>161</v>
      </c>
      <c r="E72" s="6">
        <v>6.3</v>
      </c>
    </row>
    <row r="73" spans="1:5" ht="13.5" customHeight="1">
      <c r="A73" s="4">
        <v>68</v>
      </c>
      <c r="B73" s="74"/>
      <c r="C73" s="74"/>
      <c r="D73" s="6" t="s">
        <v>162</v>
      </c>
      <c r="E73" s="6">
        <v>17.2</v>
      </c>
    </row>
    <row r="74" spans="1:5" ht="13.5" customHeight="1">
      <c r="A74" s="4">
        <v>69</v>
      </c>
      <c r="B74" s="74"/>
      <c r="C74" s="74"/>
      <c r="D74" s="6" t="s">
        <v>163</v>
      </c>
      <c r="E74" s="6">
        <v>6.9</v>
      </c>
    </row>
    <row r="75" spans="1:5" ht="13.5" customHeight="1">
      <c r="A75" s="4">
        <v>70</v>
      </c>
      <c r="B75" s="74"/>
      <c r="C75" s="74"/>
      <c r="D75" s="6" t="s">
        <v>164</v>
      </c>
      <c r="E75" s="6">
        <v>5.3</v>
      </c>
    </row>
    <row r="76" spans="1:5" ht="13.5" customHeight="1">
      <c r="A76" s="4">
        <v>71</v>
      </c>
      <c r="B76" s="74"/>
      <c r="C76" s="75"/>
      <c r="D76" s="6" t="s">
        <v>165</v>
      </c>
      <c r="E76" s="6">
        <v>4.8</v>
      </c>
    </row>
    <row r="77" spans="1:5" ht="13.5" customHeight="1">
      <c r="A77" s="4">
        <v>72</v>
      </c>
      <c r="B77" s="74"/>
      <c r="C77" s="73" t="s">
        <v>166</v>
      </c>
      <c r="D77" s="6" t="s">
        <v>167</v>
      </c>
      <c r="E77" s="6">
        <v>20</v>
      </c>
    </row>
    <row r="78" spans="1:5" ht="13.5" customHeight="1">
      <c r="A78" s="4">
        <v>73</v>
      </c>
      <c r="B78" s="74"/>
      <c r="C78" s="74"/>
      <c r="D78" s="6" t="s">
        <v>168</v>
      </c>
      <c r="E78" s="6">
        <v>5.6</v>
      </c>
    </row>
    <row r="79" spans="1:5" ht="13.5" customHeight="1">
      <c r="A79" s="4">
        <v>74</v>
      </c>
      <c r="B79" s="74"/>
      <c r="C79" s="74"/>
      <c r="D79" s="6" t="s">
        <v>169</v>
      </c>
      <c r="E79" s="6">
        <v>3.3</v>
      </c>
    </row>
    <row r="80" spans="1:5" ht="13.5" customHeight="1">
      <c r="A80" s="4">
        <v>75</v>
      </c>
      <c r="B80" s="74"/>
      <c r="C80" s="75"/>
      <c r="D80" s="6" t="s">
        <v>170</v>
      </c>
      <c r="E80" s="6">
        <v>20</v>
      </c>
    </row>
    <row r="81" spans="1:5" ht="13.5" customHeight="1">
      <c r="A81" s="4">
        <v>76</v>
      </c>
      <c r="B81" s="74"/>
      <c r="C81" s="6" t="s">
        <v>171</v>
      </c>
      <c r="D81" s="6" t="s">
        <v>172</v>
      </c>
      <c r="E81" s="6">
        <v>2.1</v>
      </c>
    </row>
    <row r="82" spans="1:5" ht="13.5" customHeight="1">
      <c r="A82" s="4">
        <v>77</v>
      </c>
      <c r="B82" s="74"/>
      <c r="C82" s="73" t="s">
        <v>173</v>
      </c>
      <c r="D82" s="6" t="s">
        <v>174</v>
      </c>
      <c r="E82" s="6">
        <v>11.2</v>
      </c>
    </row>
    <row r="83" spans="1:5" ht="13.5" customHeight="1">
      <c r="A83" s="4">
        <v>78</v>
      </c>
      <c r="B83" s="74"/>
      <c r="C83" s="74"/>
      <c r="D83" s="6" t="s">
        <v>175</v>
      </c>
      <c r="E83" s="6">
        <v>5.6</v>
      </c>
    </row>
    <row r="84" spans="1:5" ht="13.5" customHeight="1">
      <c r="A84" s="4">
        <v>79</v>
      </c>
      <c r="B84" s="74"/>
      <c r="C84" s="74"/>
      <c r="D84" s="6" t="s">
        <v>176</v>
      </c>
      <c r="E84" s="6">
        <v>20</v>
      </c>
    </row>
    <row r="85" spans="1:5" ht="13.5" customHeight="1">
      <c r="A85" s="4">
        <v>80</v>
      </c>
      <c r="B85" s="74"/>
      <c r="C85" s="74"/>
      <c r="D85" s="6" t="s">
        <v>177</v>
      </c>
      <c r="E85" s="6">
        <v>12</v>
      </c>
    </row>
    <row r="86" spans="1:5" ht="13.5" customHeight="1">
      <c r="A86" s="4">
        <v>81</v>
      </c>
      <c r="B86" s="74"/>
      <c r="C86" s="74"/>
      <c r="D86" s="6" t="s">
        <v>178</v>
      </c>
      <c r="E86" s="6">
        <v>20</v>
      </c>
    </row>
    <row r="87" spans="1:5" ht="13.5" customHeight="1">
      <c r="A87" s="4">
        <v>82</v>
      </c>
      <c r="B87" s="74"/>
      <c r="C87" s="74"/>
      <c r="D87" s="6" t="s">
        <v>179</v>
      </c>
      <c r="E87" s="6">
        <v>20</v>
      </c>
    </row>
    <row r="88" spans="1:5" ht="13.5" customHeight="1">
      <c r="A88" s="4">
        <v>83</v>
      </c>
      <c r="B88" s="74"/>
      <c r="C88" s="74"/>
      <c r="D88" s="6" t="s">
        <v>180</v>
      </c>
      <c r="E88" s="6">
        <v>11.1</v>
      </c>
    </row>
    <row r="89" spans="1:5" ht="13.5" customHeight="1">
      <c r="A89" s="4">
        <v>84</v>
      </c>
      <c r="B89" s="74"/>
      <c r="C89" s="74"/>
      <c r="D89" s="6" t="s">
        <v>181</v>
      </c>
      <c r="E89" s="6">
        <v>4.5999999999999996</v>
      </c>
    </row>
    <row r="90" spans="1:5" ht="13.5" customHeight="1">
      <c r="A90" s="4">
        <v>85</v>
      </c>
      <c r="B90" s="74"/>
      <c r="C90" s="74"/>
      <c r="D90" s="6" t="s">
        <v>182</v>
      </c>
      <c r="E90" s="6">
        <v>9.3000000000000007</v>
      </c>
    </row>
    <row r="91" spans="1:5" ht="13.5" customHeight="1">
      <c r="A91" s="4">
        <v>86</v>
      </c>
      <c r="B91" s="74"/>
      <c r="C91" s="75"/>
      <c r="D91" s="6" t="s">
        <v>183</v>
      </c>
      <c r="E91" s="6">
        <v>3.3</v>
      </c>
    </row>
    <row r="92" spans="1:5" ht="13.5" customHeight="1">
      <c r="A92" s="4">
        <v>87</v>
      </c>
      <c r="B92" s="74"/>
      <c r="C92" s="73" t="s">
        <v>184</v>
      </c>
      <c r="D92" s="6" t="s">
        <v>185</v>
      </c>
      <c r="E92" s="6">
        <v>2.4</v>
      </c>
    </row>
    <row r="93" spans="1:5" ht="13.5" customHeight="1">
      <c r="A93" s="4">
        <v>88</v>
      </c>
      <c r="B93" s="74"/>
      <c r="C93" s="74"/>
      <c r="D93" s="6" t="s">
        <v>186</v>
      </c>
      <c r="E93" s="6">
        <v>8.1999999999999993</v>
      </c>
    </row>
    <row r="94" spans="1:5" ht="13.5" customHeight="1">
      <c r="A94" s="4">
        <v>89</v>
      </c>
      <c r="B94" s="74"/>
      <c r="C94" s="74"/>
      <c r="D94" s="6" t="s">
        <v>187</v>
      </c>
      <c r="E94" s="6">
        <v>3.6</v>
      </c>
    </row>
    <row r="95" spans="1:5" ht="13.5" customHeight="1">
      <c r="A95" s="4">
        <v>90</v>
      </c>
      <c r="B95" s="74"/>
      <c r="C95" s="75"/>
      <c r="D95" s="6" t="s">
        <v>188</v>
      </c>
      <c r="E95" s="6">
        <v>11.2</v>
      </c>
    </row>
    <row r="96" spans="1:5" ht="13.5" customHeight="1">
      <c r="A96" s="4">
        <v>91</v>
      </c>
      <c r="B96" s="74"/>
      <c r="C96" s="73" t="s">
        <v>189</v>
      </c>
      <c r="D96" s="6" t="s">
        <v>190</v>
      </c>
      <c r="E96" s="6">
        <v>8.1999999999999993</v>
      </c>
    </row>
    <row r="97" spans="1:5" ht="13.5" customHeight="1">
      <c r="A97" s="4">
        <v>92</v>
      </c>
      <c r="B97" s="74"/>
      <c r="C97" s="74"/>
      <c r="D97" s="6" t="s">
        <v>191</v>
      </c>
      <c r="E97" s="6">
        <v>4.3</v>
      </c>
    </row>
    <row r="98" spans="1:5" ht="13.5" customHeight="1">
      <c r="A98" s="4">
        <v>93</v>
      </c>
      <c r="B98" s="74"/>
      <c r="C98" s="74"/>
      <c r="D98" s="6" t="s">
        <v>192</v>
      </c>
      <c r="E98" s="6">
        <v>1.7</v>
      </c>
    </row>
    <row r="99" spans="1:5" ht="13.5" customHeight="1">
      <c r="A99" s="4">
        <v>94</v>
      </c>
      <c r="B99" s="74"/>
      <c r="C99" s="74"/>
      <c r="D99" s="6" t="s">
        <v>193</v>
      </c>
      <c r="E99" s="6">
        <v>20</v>
      </c>
    </row>
    <row r="100" spans="1:5" ht="13.5" customHeight="1">
      <c r="A100" s="4">
        <v>95</v>
      </c>
      <c r="B100" s="74"/>
      <c r="C100" s="74"/>
      <c r="D100" s="6" t="s">
        <v>194</v>
      </c>
      <c r="E100" s="6">
        <v>6.3</v>
      </c>
    </row>
    <row r="101" spans="1:5" ht="13.5" customHeight="1">
      <c r="A101" s="4">
        <v>96</v>
      </c>
      <c r="B101" s="74"/>
      <c r="C101" s="74"/>
      <c r="D101" s="6" t="s">
        <v>195</v>
      </c>
      <c r="E101" s="6">
        <v>6.8</v>
      </c>
    </row>
    <row r="102" spans="1:5" ht="13.5" customHeight="1">
      <c r="A102" s="4">
        <v>97</v>
      </c>
      <c r="B102" s="74"/>
      <c r="C102" s="74"/>
      <c r="D102" s="6" t="s">
        <v>196</v>
      </c>
      <c r="E102" s="6">
        <v>11.1</v>
      </c>
    </row>
    <row r="103" spans="1:5" ht="13.5" customHeight="1">
      <c r="A103" s="4">
        <v>98</v>
      </c>
      <c r="B103" s="74"/>
      <c r="C103" s="74"/>
      <c r="D103" s="6" t="s">
        <v>197</v>
      </c>
      <c r="E103" s="6">
        <v>8.6999999999999993</v>
      </c>
    </row>
    <row r="104" spans="1:5" ht="13.5" customHeight="1">
      <c r="A104" s="4">
        <v>99</v>
      </c>
      <c r="B104" s="74"/>
      <c r="C104" s="74"/>
      <c r="D104" s="6" t="s">
        <v>198</v>
      </c>
      <c r="E104" s="6">
        <v>2.9</v>
      </c>
    </row>
    <row r="105" spans="1:5" ht="13.5" customHeight="1">
      <c r="A105" s="4">
        <v>100</v>
      </c>
      <c r="B105" s="74"/>
      <c r="C105" s="74"/>
      <c r="D105" s="6" t="s">
        <v>199</v>
      </c>
      <c r="E105" s="6">
        <v>2.1</v>
      </c>
    </row>
    <row r="106" spans="1:5" ht="13.5" customHeight="1">
      <c r="A106" s="4">
        <v>101</v>
      </c>
      <c r="B106" s="74"/>
      <c r="C106" s="74"/>
      <c r="D106" s="6" t="s">
        <v>200</v>
      </c>
      <c r="E106" s="6">
        <v>16.3</v>
      </c>
    </row>
    <row r="107" spans="1:5" ht="13.5" customHeight="1">
      <c r="A107" s="4">
        <v>102</v>
      </c>
      <c r="B107" s="74"/>
      <c r="C107" s="74"/>
      <c r="D107" s="6" t="s">
        <v>201</v>
      </c>
      <c r="E107" s="6">
        <v>2.4</v>
      </c>
    </row>
    <row r="108" spans="1:5" ht="13.5" customHeight="1">
      <c r="A108" s="4">
        <v>103</v>
      </c>
      <c r="B108" s="74"/>
      <c r="C108" s="75"/>
      <c r="D108" s="6" t="s">
        <v>202</v>
      </c>
      <c r="E108" s="6">
        <v>1.5</v>
      </c>
    </row>
    <row r="109" spans="1:5" ht="13.5" customHeight="1">
      <c r="A109" s="4">
        <v>104</v>
      </c>
      <c r="B109" s="74"/>
      <c r="C109" s="73" t="s">
        <v>203</v>
      </c>
      <c r="D109" s="6" t="s">
        <v>204</v>
      </c>
      <c r="E109" s="6">
        <v>14.2</v>
      </c>
    </row>
    <row r="110" spans="1:5" ht="13.5" customHeight="1">
      <c r="A110" s="4">
        <v>105</v>
      </c>
      <c r="B110" s="74"/>
      <c r="C110" s="74"/>
      <c r="D110" s="6" t="s">
        <v>205</v>
      </c>
      <c r="E110" s="6">
        <v>4.5999999999999996</v>
      </c>
    </row>
    <row r="111" spans="1:5" ht="13.5" customHeight="1">
      <c r="A111" s="4">
        <v>106</v>
      </c>
      <c r="B111" s="74"/>
      <c r="C111" s="74"/>
      <c r="D111" s="6" t="s">
        <v>206</v>
      </c>
      <c r="E111" s="6">
        <v>6.6</v>
      </c>
    </row>
    <row r="112" spans="1:5" ht="13.5" customHeight="1">
      <c r="A112" s="4">
        <v>107</v>
      </c>
      <c r="B112" s="74"/>
      <c r="C112" s="74"/>
      <c r="D112" s="6" t="s">
        <v>207</v>
      </c>
      <c r="E112" s="6">
        <v>14.1</v>
      </c>
    </row>
    <row r="113" spans="1:5" ht="13.5" customHeight="1">
      <c r="A113" s="4">
        <v>108</v>
      </c>
      <c r="B113" s="74"/>
      <c r="C113" s="74"/>
      <c r="D113" s="6" t="s">
        <v>208</v>
      </c>
      <c r="E113" s="6">
        <v>5.2</v>
      </c>
    </row>
    <row r="114" spans="1:5" ht="13.5" customHeight="1">
      <c r="A114" s="4">
        <v>109</v>
      </c>
      <c r="B114" s="74"/>
      <c r="C114" s="74"/>
      <c r="D114" s="6" t="s">
        <v>209</v>
      </c>
      <c r="E114" s="6">
        <v>5</v>
      </c>
    </row>
    <row r="115" spans="1:5" ht="13.5" customHeight="1">
      <c r="A115" s="4">
        <v>110</v>
      </c>
      <c r="B115" s="74"/>
      <c r="C115" s="74"/>
      <c r="D115" s="6" t="s">
        <v>210</v>
      </c>
      <c r="E115" s="6">
        <v>6.3</v>
      </c>
    </row>
    <row r="116" spans="1:5" ht="13.5" customHeight="1">
      <c r="A116" s="4">
        <v>111</v>
      </c>
      <c r="B116" s="74"/>
      <c r="C116" s="74"/>
      <c r="D116" s="6" t="s">
        <v>211</v>
      </c>
      <c r="E116" s="6">
        <v>3.1</v>
      </c>
    </row>
    <row r="117" spans="1:5" ht="13.5" customHeight="1">
      <c r="A117" s="4">
        <v>112</v>
      </c>
      <c r="B117" s="74"/>
      <c r="C117" s="74"/>
      <c r="D117" s="6" t="s">
        <v>212</v>
      </c>
      <c r="E117" s="6">
        <v>16</v>
      </c>
    </row>
    <row r="118" spans="1:5" ht="13.5" customHeight="1">
      <c r="A118" s="4">
        <v>113</v>
      </c>
      <c r="B118" s="74"/>
      <c r="C118" s="74"/>
      <c r="D118" s="6" t="s">
        <v>213</v>
      </c>
      <c r="E118" s="6">
        <v>7.3</v>
      </c>
    </row>
    <row r="119" spans="1:5" ht="13.5" customHeight="1">
      <c r="A119" s="4">
        <v>114</v>
      </c>
      <c r="B119" s="74"/>
      <c r="C119" s="74"/>
      <c r="D119" s="6" t="s">
        <v>214</v>
      </c>
      <c r="E119" s="6">
        <v>1.7</v>
      </c>
    </row>
    <row r="120" spans="1:5" ht="13.5" customHeight="1">
      <c r="A120" s="4">
        <v>115</v>
      </c>
      <c r="B120" s="74"/>
      <c r="C120" s="74"/>
      <c r="D120" s="6" t="s">
        <v>215</v>
      </c>
      <c r="E120" s="6">
        <v>13.9</v>
      </c>
    </row>
    <row r="121" spans="1:5" ht="13.5" customHeight="1">
      <c r="A121" s="4">
        <v>116</v>
      </c>
      <c r="B121" s="74"/>
      <c r="C121" s="74"/>
      <c r="D121" s="6" t="s">
        <v>216</v>
      </c>
      <c r="E121" s="6">
        <v>15.4</v>
      </c>
    </row>
    <row r="122" spans="1:5" ht="13.5" customHeight="1">
      <c r="A122" s="4">
        <v>117</v>
      </c>
      <c r="B122" s="74"/>
      <c r="C122" s="74"/>
      <c r="D122" s="6" t="s">
        <v>217</v>
      </c>
      <c r="E122" s="6">
        <v>4.5999999999999996</v>
      </c>
    </row>
    <row r="123" spans="1:5" ht="13.5" customHeight="1">
      <c r="A123" s="4">
        <v>118</v>
      </c>
      <c r="B123" s="74"/>
      <c r="C123" s="74"/>
      <c r="D123" s="6" t="s">
        <v>218</v>
      </c>
      <c r="E123" s="6">
        <v>6.4</v>
      </c>
    </row>
    <row r="124" spans="1:5" ht="13.5" customHeight="1">
      <c r="A124" s="4">
        <v>119</v>
      </c>
      <c r="B124" s="74"/>
      <c r="C124" s="74"/>
      <c r="D124" s="6" t="s">
        <v>219</v>
      </c>
      <c r="E124" s="6">
        <v>3.2</v>
      </c>
    </row>
    <row r="125" spans="1:5" ht="13.5" customHeight="1">
      <c r="A125" s="4">
        <v>120</v>
      </c>
      <c r="B125" s="74"/>
      <c r="C125" s="74"/>
      <c r="D125" s="6" t="s">
        <v>220</v>
      </c>
      <c r="E125" s="6">
        <v>10.9</v>
      </c>
    </row>
    <row r="126" spans="1:5" ht="13.5" customHeight="1">
      <c r="A126" s="4">
        <v>121</v>
      </c>
      <c r="B126" s="74"/>
      <c r="C126" s="74"/>
      <c r="D126" s="6" t="s">
        <v>221</v>
      </c>
      <c r="E126" s="6">
        <v>6.3</v>
      </c>
    </row>
    <row r="127" spans="1:5" ht="13.5" customHeight="1">
      <c r="A127" s="4">
        <v>122</v>
      </c>
      <c r="B127" s="74"/>
      <c r="C127" s="75"/>
      <c r="D127" s="6" t="s">
        <v>222</v>
      </c>
      <c r="E127" s="6">
        <v>2.8</v>
      </c>
    </row>
    <row r="128" spans="1:5" ht="13.5" customHeight="1">
      <c r="A128" s="4">
        <v>123</v>
      </c>
      <c r="B128" s="74"/>
      <c r="C128" s="73" t="s">
        <v>223</v>
      </c>
      <c r="D128" s="6" t="s">
        <v>224</v>
      </c>
      <c r="E128" s="6">
        <v>1.5</v>
      </c>
    </row>
    <row r="129" spans="1:5" ht="13.5" customHeight="1">
      <c r="A129" s="4">
        <v>124</v>
      </c>
      <c r="B129" s="74"/>
      <c r="C129" s="74"/>
      <c r="D129" s="6" t="s">
        <v>225</v>
      </c>
      <c r="E129" s="6">
        <v>1.2</v>
      </c>
    </row>
    <row r="130" spans="1:5" ht="13.5" customHeight="1">
      <c r="A130" s="4">
        <v>125</v>
      </c>
      <c r="B130" s="74"/>
      <c r="C130" s="74"/>
      <c r="D130" s="6" t="s">
        <v>226</v>
      </c>
      <c r="E130" s="6">
        <v>6.3</v>
      </c>
    </row>
    <row r="131" spans="1:5" ht="13.5" customHeight="1">
      <c r="A131" s="4">
        <v>126</v>
      </c>
      <c r="B131" s="74"/>
      <c r="C131" s="74"/>
      <c r="D131" s="6" t="s">
        <v>227</v>
      </c>
      <c r="E131" s="6">
        <v>1.5</v>
      </c>
    </row>
    <row r="132" spans="1:5" ht="13.5" customHeight="1">
      <c r="A132" s="4">
        <v>127</v>
      </c>
      <c r="B132" s="74"/>
      <c r="C132" s="74"/>
      <c r="D132" s="6" t="s">
        <v>228</v>
      </c>
      <c r="E132" s="6">
        <v>1.4</v>
      </c>
    </row>
    <row r="133" spans="1:5" ht="13.5" customHeight="1">
      <c r="A133" s="4">
        <v>128</v>
      </c>
      <c r="B133" s="74"/>
      <c r="C133" s="75"/>
      <c r="D133" s="6" t="s">
        <v>229</v>
      </c>
      <c r="E133" s="6">
        <v>1.4</v>
      </c>
    </row>
    <row r="134" spans="1:5" ht="13.5" customHeight="1">
      <c r="A134" s="4"/>
      <c r="B134" s="75"/>
      <c r="C134" s="6" t="s">
        <v>129</v>
      </c>
      <c r="D134" s="6"/>
      <c r="E134" s="6">
        <f>SUM(E61:E133)</f>
        <v>587.79999999999995</v>
      </c>
    </row>
    <row r="135" spans="1:5" ht="13.5" customHeight="1">
      <c r="A135" s="4">
        <v>129</v>
      </c>
      <c r="B135" s="70" t="s">
        <v>17</v>
      </c>
      <c r="C135" s="5" t="s">
        <v>230</v>
      </c>
      <c r="D135" s="5" t="s">
        <v>231</v>
      </c>
      <c r="E135" s="5">
        <v>11.1</v>
      </c>
    </row>
    <row r="136" spans="1:5" ht="13.5" customHeight="1">
      <c r="A136" s="4">
        <v>130</v>
      </c>
      <c r="B136" s="71"/>
      <c r="C136" s="70" t="s">
        <v>232</v>
      </c>
      <c r="D136" s="5" t="s">
        <v>233</v>
      </c>
      <c r="E136" s="5">
        <v>17.61</v>
      </c>
    </row>
    <row r="137" spans="1:5" ht="13.5" customHeight="1">
      <c r="A137" s="4">
        <v>131</v>
      </c>
      <c r="B137" s="71"/>
      <c r="C137" s="72"/>
      <c r="D137" s="5" t="s">
        <v>234</v>
      </c>
      <c r="E137" s="5">
        <v>20</v>
      </c>
    </row>
    <row r="138" spans="1:5" ht="13.5" customHeight="1">
      <c r="A138" s="4">
        <v>132</v>
      </c>
      <c r="B138" s="71"/>
      <c r="C138" s="70" t="s">
        <v>235</v>
      </c>
      <c r="D138" s="5" t="s">
        <v>236</v>
      </c>
      <c r="E138" s="5">
        <v>8.7899999999999991</v>
      </c>
    </row>
    <row r="139" spans="1:5" ht="13.5" customHeight="1">
      <c r="A139" s="4">
        <v>133</v>
      </c>
      <c r="B139" s="71"/>
      <c r="C139" s="71"/>
      <c r="D139" s="5" t="s">
        <v>237</v>
      </c>
      <c r="E139" s="5">
        <v>20</v>
      </c>
    </row>
    <row r="140" spans="1:5" ht="13.5" customHeight="1">
      <c r="A140" s="4">
        <v>134</v>
      </c>
      <c r="B140" s="71"/>
      <c r="C140" s="71"/>
      <c r="D140" s="5" t="s">
        <v>238</v>
      </c>
      <c r="E140" s="5">
        <v>20</v>
      </c>
    </row>
    <row r="141" spans="1:5" ht="13.5" customHeight="1">
      <c r="A141" s="4">
        <v>135</v>
      </c>
      <c r="B141" s="71"/>
      <c r="C141" s="71"/>
      <c r="D141" s="5" t="s">
        <v>239</v>
      </c>
      <c r="E141" s="5">
        <v>9.83</v>
      </c>
    </row>
    <row r="142" spans="1:5" ht="13.5" customHeight="1">
      <c r="A142" s="4">
        <v>136</v>
      </c>
      <c r="B142" s="71"/>
      <c r="C142" s="72"/>
      <c r="D142" s="5" t="s">
        <v>240</v>
      </c>
      <c r="E142" s="5">
        <v>18.93</v>
      </c>
    </row>
    <row r="143" spans="1:5" ht="13.5" customHeight="1">
      <c r="A143" s="4">
        <v>137</v>
      </c>
      <c r="B143" s="71"/>
      <c r="C143" s="5" t="s">
        <v>241</v>
      </c>
      <c r="D143" s="5" t="s">
        <v>242</v>
      </c>
      <c r="E143" s="5">
        <v>20</v>
      </c>
    </row>
    <row r="144" spans="1:5" ht="13.5" customHeight="1">
      <c r="A144" s="4">
        <v>138</v>
      </c>
      <c r="B144" s="71"/>
      <c r="C144" s="70" t="s">
        <v>243</v>
      </c>
      <c r="D144" s="5" t="s">
        <v>244</v>
      </c>
      <c r="E144" s="5">
        <v>9.2100000000000009</v>
      </c>
    </row>
    <row r="145" spans="1:5" ht="13.5" customHeight="1">
      <c r="A145" s="4">
        <v>139</v>
      </c>
      <c r="B145" s="71"/>
      <c r="C145" s="71"/>
      <c r="D145" s="5" t="s">
        <v>245</v>
      </c>
      <c r="E145" s="5">
        <v>12.2</v>
      </c>
    </row>
    <row r="146" spans="1:5" ht="13.5" customHeight="1">
      <c r="A146" s="4"/>
      <c r="B146" s="72"/>
      <c r="C146" s="5" t="s">
        <v>129</v>
      </c>
      <c r="D146" s="5"/>
      <c r="E146" s="5">
        <f>SUM(E135:E145)</f>
        <v>167.67</v>
      </c>
    </row>
    <row r="147" spans="1:5" ht="13.5" customHeight="1">
      <c r="A147" s="4">
        <v>140</v>
      </c>
      <c r="B147" s="70" t="s">
        <v>19</v>
      </c>
      <c r="C147" s="70" t="s">
        <v>246</v>
      </c>
      <c r="D147" s="5" t="s">
        <v>247</v>
      </c>
      <c r="E147" s="6">
        <v>8.27</v>
      </c>
    </row>
    <row r="148" spans="1:5" ht="13.5" customHeight="1">
      <c r="A148" s="4">
        <v>141</v>
      </c>
      <c r="B148" s="71"/>
      <c r="C148" s="71"/>
      <c r="D148" s="5" t="s">
        <v>248</v>
      </c>
      <c r="E148" s="6">
        <v>10.94</v>
      </c>
    </row>
    <row r="149" spans="1:5" ht="13.5" customHeight="1">
      <c r="A149" s="4">
        <v>142</v>
      </c>
      <c r="B149" s="71"/>
      <c r="C149" s="71"/>
      <c r="D149" s="5" t="s">
        <v>249</v>
      </c>
      <c r="E149" s="6">
        <v>0.56000000000000005</v>
      </c>
    </row>
    <row r="150" spans="1:5" ht="13.5" customHeight="1">
      <c r="A150" s="4">
        <v>143</v>
      </c>
      <c r="B150" s="71"/>
      <c r="C150" s="71"/>
      <c r="D150" s="5" t="s">
        <v>250</v>
      </c>
      <c r="E150" s="6">
        <v>16.39</v>
      </c>
    </row>
    <row r="151" spans="1:5" ht="13.5" customHeight="1">
      <c r="A151" s="4">
        <v>144</v>
      </c>
      <c r="B151" s="71"/>
      <c r="C151" s="71"/>
      <c r="D151" s="5" t="s">
        <v>251</v>
      </c>
      <c r="E151" s="6">
        <v>20</v>
      </c>
    </row>
    <row r="152" spans="1:5" ht="13.5" customHeight="1">
      <c r="A152" s="4">
        <v>145</v>
      </c>
      <c r="B152" s="71"/>
      <c r="C152" s="71"/>
      <c r="D152" s="5" t="s">
        <v>252</v>
      </c>
      <c r="E152" s="6">
        <v>8.9600000000000009</v>
      </c>
    </row>
    <row r="153" spans="1:5" ht="13.5" customHeight="1">
      <c r="A153" s="4">
        <v>146</v>
      </c>
      <c r="B153" s="71"/>
      <c r="C153" s="71"/>
      <c r="D153" s="5" t="s">
        <v>253</v>
      </c>
      <c r="E153" s="6">
        <v>1.61</v>
      </c>
    </row>
    <row r="154" spans="1:5" ht="13.5" customHeight="1">
      <c r="A154" s="4">
        <v>147</v>
      </c>
      <c r="B154" s="71"/>
      <c r="C154" s="71"/>
      <c r="D154" s="5" t="s">
        <v>254</v>
      </c>
      <c r="E154" s="6">
        <v>14.85</v>
      </c>
    </row>
    <row r="155" spans="1:5" ht="13.5" customHeight="1">
      <c r="A155" s="4">
        <v>148</v>
      </c>
      <c r="B155" s="71"/>
      <c r="C155" s="71"/>
      <c r="D155" s="5" t="s">
        <v>255</v>
      </c>
      <c r="E155" s="6">
        <v>2.5499999999999998</v>
      </c>
    </row>
    <row r="156" spans="1:5" ht="13.5" customHeight="1">
      <c r="A156" s="4">
        <v>149</v>
      </c>
      <c r="B156" s="71"/>
      <c r="C156" s="71"/>
      <c r="D156" s="5" t="s">
        <v>256</v>
      </c>
      <c r="E156" s="6">
        <v>17.64</v>
      </c>
    </row>
    <row r="157" spans="1:5" ht="13.5" customHeight="1">
      <c r="A157" s="4">
        <v>150</v>
      </c>
      <c r="B157" s="71"/>
      <c r="C157" s="71"/>
      <c r="D157" s="5" t="s">
        <v>257</v>
      </c>
      <c r="E157" s="6">
        <v>1.06</v>
      </c>
    </row>
    <row r="158" spans="1:5" ht="13.5" customHeight="1">
      <c r="A158" s="4">
        <v>151</v>
      </c>
      <c r="B158" s="71"/>
      <c r="C158" s="71"/>
      <c r="D158" s="5" t="s">
        <v>258</v>
      </c>
      <c r="E158" s="6">
        <v>1.75</v>
      </c>
    </row>
    <row r="159" spans="1:5" ht="13.5" customHeight="1">
      <c r="A159" s="4">
        <v>152</v>
      </c>
      <c r="B159" s="71"/>
      <c r="C159" s="71"/>
      <c r="D159" s="5" t="s">
        <v>259</v>
      </c>
      <c r="E159" s="6">
        <v>0.59</v>
      </c>
    </row>
    <row r="160" spans="1:5" ht="13.5" customHeight="1">
      <c r="A160" s="4">
        <v>153</v>
      </c>
      <c r="B160" s="71"/>
      <c r="C160" s="71"/>
      <c r="D160" s="5" t="s">
        <v>260</v>
      </c>
      <c r="E160" s="6">
        <v>17.37</v>
      </c>
    </row>
    <row r="161" spans="1:5" ht="13.5" customHeight="1">
      <c r="A161" s="4">
        <v>154</v>
      </c>
      <c r="B161" s="71"/>
      <c r="C161" s="71"/>
      <c r="D161" s="5" t="s">
        <v>261</v>
      </c>
      <c r="E161" s="6">
        <v>17.82</v>
      </c>
    </row>
    <row r="162" spans="1:5" ht="13.5" customHeight="1">
      <c r="A162" s="4">
        <v>155</v>
      </c>
      <c r="B162" s="71"/>
      <c r="C162" s="71"/>
      <c r="D162" s="5" t="s">
        <v>262</v>
      </c>
      <c r="E162" s="6">
        <v>1.93</v>
      </c>
    </row>
    <row r="163" spans="1:5" ht="13.5" customHeight="1">
      <c r="A163" s="4">
        <v>156</v>
      </c>
      <c r="B163" s="71"/>
      <c r="C163" s="72"/>
      <c r="D163" s="5" t="s">
        <v>263</v>
      </c>
      <c r="E163" s="6">
        <v>14.47</v>
      </c>
    </row>
    <row r="164" spans="1:5" ht="13.5" customHeight="1">
      <c r="A164" s="4"/>
      <c r="B164" s="72"/>
      <c r="C164" s="5" t="s">
        <v>129</v>
      </c>
      <c r="D164" s="5"/>
      <c r="E164" s="6">
        <f>SUM(E147:E163)</f>
        <v>156.76</v>
      </c>
    </row>
    <row r="165" spans="1:5" ht="13.5" customHeight="1">
      <c r="A165" s="4">
        <v>157</v>
      </c>
      <c r="B165" s="70" t="s">
        <v>21</v>
      </c>
      <c r="C165" s="70" t="s">
        <v>264</v>
      </c>
      <c r="D165" s="5" t="s">
        <v>265</v>
      </c>
      <c r="E165" s="5">
        <v>8.7100000000000009</v>
      </c>
    </row>
    <row r="166" spans="1:5" ht="13.5" customHeight="1">
      <c r="A166" s="4">
        <v>158</v>
      </c>
      <c r="B166" s="71"/>
      <c r="C166" s="71"/>
      <c r="D166" s="5" t="s">
        <v>266</v>
      </c>
      <c r="E166" s="5">
        <v>12.09</v>
      </c>
    </row>
    <row r="167" spans="1:5" ht="13.5" customHeight="1">
      <c r="A167" s="4">
        <v>159</v>
      </c>
      <c r="B167" s="71"/>
      <c r="C167" s="71"/>
      <c r="D167" s="5" t="s">
        <v>267</v>
      </c>
      <c r="E167" s="5">
        <v>20</v>
      </c>
    </row>
    <row r="168" spans="1:5" ht="13.5" customHeight="1">
      <c r="A168" s="4">
        <v>160</v>
      </c>
      <c r="B168" s="71"/>
      <c r="C168" s="71"/>
      <c r="D168" s="5" t="s">
        <v>268</v>
      </c>
      <c r="E168" s="5">
        <v>15.38</v>
      </c>
    </row>
    <row r="169" spans="1:5" ht="13.5" customHeight="1">
      <c r="A169" s="4">
        <v>161</v>
      </c>
      <c r="B169" s="71"/>
      <c r="C169" s="71"/>
      <c r="D169" s="5" t="s">
        <v>269</v>
      </c>
      <c r="E169" s="5">
        <v>20</v>
      </c>
    </row>
    <row r="170" spans="1:5" ht="13.5" customHeight="1">
      <c r="A170" s="4">
        <v>162</v>
      </c>
      <c r="B170" s="71"/>
      <c r="C170" s="71"/>
      <c r="D170" s="5" t="s">
        <v>270</v>
      </c>
      <c r="E170" s="5">
        <v>20</v>
      </c>
    </row>
    <row r="171" spans="1:5" ht="13.5" customHeight="1">
      <c r="A171" s="4">
        <v>163</v>
      </c>
      <c r="B171" s="71"/>
      <c r="C171" s="72"/>
      <c r="D171" s="5" t="s">
        <v>271</v>
      </c>
      <c r="E171" s="5">
        <v>7.12</v>
      </c>
    </row>
    <row r="172" spans="1:5" ht="13.5" customHeight="1">
      <c r="A172" s="4"/>
      <c r="B172" s="72"/>
      <c r="C172" s="5" t="s">
        <v>129</v>
      </c>
      <c r="D172" s="5"/>
      <c r="E172" s="5">
        <f>SUM(E165:E171)</f>
        <v>103.3</v>
      </c>
    </row>
    <row r="173" spans="1:5" ht="13.5" customHeight="1">
      <c r="A173" s="4">
        <v>164</v>
      </c>
      <c r="B173" s="70" t="s">
        <v>23</v>
      </c>
      <c r="C173" s="70" t="s">
        <v>272</v>
      </c>
      <c r="D173" s="5" t="s">
        <v>273</v>
      </c>
      <c r="E173" s="5">
        <v>10.56</v>
      </c>
    </row>
    <row r="174" spans="1:5" ht="13.5" customHeight="1">
      <c r="A174" s="4">
        <v>165</v>
      </c>
      <c r="B174" s="71"/>
      <c r="C174" s="71"/>
      <c r="D174" s="5" t="s">
        <v>274</v>
      </c>
      <c r="E174" s="5">
        <v>5.59</v>
      </c>
    </row>
    <row r="175" spans="1:5" ht="13.5" customHeight="1">
      <c r="A175" s="4">
        <v>166</v>
      </c>
      <c r="B175" s="71"/>
      <c r="C175" s="71"/>
      <c r="D175" s="5" t="s">
        <v>275</v>
      </c>
      <c r="E175" s="5">
        <v>7.45</v>
      </c>
    </row>
    <row r="176" spans="1:5" ht="13.5" customHeight="1">
      <c r="A176" s="4">
        <v>167</v>
      </c>
      <c r="B176" s="71"/>
      <c r="C176" s="71"/>
      <c r="D176" s="5" t="s">
        <v>276</v>
      </c>
      <c r="E176" s="5">
        <v>20</v>
      </c>
    </row>
    <row r="177" spans="1:9" ht="13.5" customHeight="1">
      <c r="A177" s="4">
        <v>168</v>
      </c>
      <c r="B177" s="71"/>
      <c r="C177" s="71"/>
      <c r="D177" s="5" t="s">
        <v>277</v>
      </c>
      <c r="E177" s="5">
        <v>20</v>
      </c>
    </row>
    <row r="178" spans="1:9" ht="13.5" customHeight="1">
      <c r="A178" s="4">
        <v>169</v>
      </c>
      <c r="B178" s="71"/>
      <c r="C178" s="71"/>
      <c r="D178" s="5" t="s">
        <v>278</v>
      </c>
      <c r="E178" s="5">
        <v>20</v>
      </c>
    </row>
    <row r="179" spans="1:9" ht="13.5" customHeight="1">
      <c r="A179" s="4">
        <v>170</v>
      </c>
      <c r="B179" s="71"/>
      <c r="C179" s="71"/>
      <c r="D179" s="5" t="s">
        <v>279</v>
      </c>
      <c r="E179" s="5">
        <v>19.16</v>
      </c>
    </row>
    <row r="180" spans="1:9" ht="13.5" customHeight="1">
      <c r="A180" s="4">
        <v>171</v>
      </c>
      <c r="B180" s="71"/>
      <c r="C180" s="71"/>
      <c r="D180" s="5" t="s">
        <v>280</v>
      </c>
      <c r="E180" s="5">
        <v>6.51</v>
      </c>
    </row>
    <row r="181" spans="1:9" ht="13.5" customHeight="1">
      <c r="A181" s="4">
        <v>172</v>
      </c>
      <c r="B181" s="71"/>
      <c r="C181" s="71"/>
      <c r="D181" s="5" t="s">
        <v>281</v>
      </c>
      <c r="E181" s="5">
        <v>20</v>
      </c>
    </row>
    <row r="182" spans="1:9" ht="13.5" customHeight="1">
      <c r="A182" s="4">
        <v>173</v>
      </c>
      <c r="B182" s="71"/>
      <c r="C182" s="71"/>
      <c r="D182" s="5" t="s">
        <v>282</v>
      </c>
      <c r="E182" s="5">
        <v>15.31</v>
      </c>
    </row>
    <row r="183" spans="1:9" ht="13.5" customHeight="1">
      <c r="A183" s="4">
        <v>174</v>
      </c>
      <c r="B183" s="71"/>
      <c r="C183" s="71"/>
      <c r="D183" s="5" t="s">
        <v>283</v>
      </c>
      <c r="E183" s="5">
        <v>3.12</v>
      </c>
    </row>
    <row r="184" spans="1:9" ht="13.5" customHeight="1">
      <c r="A184" s="4">
        <v>175</v>
      </c>
      <c r="B184" s="71"/>
      <c r="C184" s="71"/>
      <c r="D184" s="5" t="s">
        <v>284</v>
      </c>
      <c r="E184" s="5">
        <v>16.420000000000002</v>
      </c>
    </row>
    <row r="185" spans="1:9" ht="13.5" customHeight="1">
      <c r="A185" s="4">
        <v>176</v>
      </c>
      <c r="B185" s="71"/>
      <c r="C185" s="71"/>
      <c r="D185" s="5" t="s">
        <v>285</v>
      </c>
      <c r="E185" s="5">
        <v>11.11</v>
      </c>
    </row>
    <row r="186" spans="1:9" ht="13.5" customHeight="1">
      <c r="A186" s="4">
        <v>177</v>
      </c>
      <c r="B186" s="71"/>
      <c r="C186" s="71"/>
      <c r="D186" s="5" t="s">
        <v>286</v>
      </c>
      <c r="E186" s="5">
        <v>9.99</v>
      </c>
    </row>
    <row r="187" spans="1:9" ht="13.5" customHeight="1">
      <c r="A187" s="4">
        <v>178</v>
      </c>
      <c r="B187" s="71"/>
      <c r="C187" s="72"/>
      <c r="D187" s="5" t="s">
        <v>287</v>
      </c>
      <c r="E187" s="5">
        <v>8.75</v>
      </c>
    </row>
    <row r="188" spans="1:9" ht="13.5" customHeight="1">
      <c r="A188" s="4">
        <v>179</v>
      </c>
      <c r="B188" s="71"/>
      <c r="C188" s="70" t="s">
        <v>288</v>
      </c>
      <c r="D188" s="5" t="s">
        <v>289</v>
      </c>
      <c r="E188" s="5">
        <v>20</v>
      </c>
    </row>
    <row r="189" spans="1:9" ht="13.5" customHeight="1">
      <c r="A189" s="4">
        <v>180</v>
      </c>
      <c r="B189" s="71"/>
      <c r="C189" s="71"/>
      <c r="D189" s="5" t="s">
        <v>290</v>
      </c>
      <c r="E189" s="5">
        <v>19.64</v>
      </c>
    </row>
    <row r="190" spans="1:9" ht="13.5" customHeight="1">
      <c r="A190" s="4">
        <v>181</v>
      </c>
      <c r="B190" s="71"/>
      <c r="C190" s="71"/>
      <c r="D190" s="5" t="s">
        <v>291</v>
      </c>
      <c r="E190" s="5">
        <v>3.19</v>
      </c>
    </row>
    <row r="191" spans="1:9" ht="13.5" customHeight="1">
      <c r="A191" s="4">
        <v>182</v>
      </c>
      <c r="B191" s="71"/>
      <c r="C191" s="71"/>
      <c r="D191" s="5" t="s">
        <v>292</v>
      </c>
      <c r="E191" s="5">
        <v>6.4</v>
      </c>
      <c r="I191" t="s">
        <v>293</v>
      </c>
    </row>
    <row r="192" spans="1:9" ht="13.5" customHeight="1">
      <c r="A192" s="4">
        <v>183</v>
      </c>
      <c r="B192" s="71"/>
      <c r="C192" s="71"/>
      <c r="D192" s="5" t="s">
        <v>294</v>
      </c>
      <c r="E192" s="5">
        <v>8.9</v>
      </c>
    </row>
    <row r="193" spans="1:5" ht="13.5" customHeight="1">
      <c r="A193" s="4">
        <v>184</v>
      </c>
      <c r="B193" s="71"/>
      <c r="C193" s="71"/>
      <c r="D193" s="5" t="s">
        <v>295</v>
      </c>
      <c r="E193" s="5">
        <v>0.99</v>
      </c>
    </row>
    <row r="194" spans="1:5" ht="13.5" customHeight="1">
      <c r="A194" s="4">
        <v>185</v>
      </c>
      <c r="B194" s="71"/>
      <c r="C194" s="71"/>
      <c r="D194" s="5" t="s">
        <v>296</v>
      </c>
      <c r="E194" s="5">
        <v>10.23</v>
      </c>
    </row>
    <row r="195" spans="1:5" ht="13.5" customHeight="1">
      <c r="A195" s="4">
        <v>186</v>
      </c>
      <c r="B195" s="71"/>
      <c r="C195" s="71"/>
      <c r="D195" s="5" t="s">
        <v>297</v>
      </c>
      <c r="E195" s="5">
        <v>14.74</v>
      </c>
    </row>
    <row r="196" spans="1:5" ht="13.5" customHeight="1">
      <c r="A196" s="4">
        <v>187</v>
      </c>
      <c r="B196" s="71"/>
      <c r="C196" s="71"/>
      <c r="D196" s="5" t="s">
        <v>298</v>
      </c>
      <c r="E196" s="5">
        <v>7.97</v>
      </c>
    </row>
    <row r="197" spans="1:5" ht="13.5" customHeight="1">
      <c r="A197" s="4">
        <v>188</v>
      </c>
      <c r="B197" s="71"/>
      <c r="C197" s="72"/>
      <c r="D197" s="5" t="s">
        <v>299</v>
      </c>
      <c r="E197" s="5">
        <v>19.850000000000001</v>
      </c>
    </row>
    <row r="198" spans="1:5" ht="13.5" customHeight="1">
      <c r="A198" s="4">
        <v>189</v>
      </c>
      <c r="B198" s="71"/>
      <c r="C198" s="70" t="s">
        <v>300</v>
      </c>
      <c r="D198" s="5" t="s">
        <v>301</v>
      </c>
      <c r="E198" s="5">
        <v>9.2100000000000009</v>
      </c>
    </row>
    <row r="199" spans="1:5" ht="13.5" customHeight="1">
      <c r="A199" s="4">
        <v>190</v>
      </c>
      <c r="B199" s="71"/>
      <c r="C199" s="71"/>
      <c r="D199" s="5" t="s">
        <v>302</v>
      </c>
      <c r="E199" s="5">
        <v>6.62</v>
      </c>
    </row>
    <row r="200" spans="1:5" ht="13.5" customHeight="1">
      <c r="A200" s="4">
        <v>191</v>
      </c>
      <c r="B200" s="71"/>
      <c r="C200" s="71"/>
      <c r="D200" s="5" t="s">
        <v>303</v>
      </c>
      <c r="E200" s="5">
        <v>5.88</v>
      </c>
    </row>
    <row r="201" spans="1:5" ht="13.5" customHeight="1">
      <c r="A201" s="4">
        <v>192</v>
      </c>
      <c r="B201" s="71"/>
      <c r="C201" s="71"/>
      <c r="D201" s="5" t="s">
        <v>304</v>
      </c>
      <c r="E201" s="5">
        <v>3.03</v>
      </c>
    </row>
    <row r="202" spans="1:5" ht="13.5" customHeight="1">
      <c r="A202" s="4">
        <v>193</v>
      </c>
      <c r="B202" s="71"/>
      <c r="C202" s="71"/>
      <c r="D202" s="5" t="s">
        <v>305</v>
      </c>
      <c r="E202" s="5">
        <v>20</v>
      </c>
    </row>
    <row r="203" spans="1:5" ht="13.5" customHeight="1">
      <c r="A203" s="4">
        <v>194</v>
      </c>
      <c r="B203" s="71"/>
      <c r="C203" s="71"/>
      <c r="D203" s="5" t="s">
        <v>306</v>
      </c>
      <c r="E203" s="5">
        <v>12.05</v>
      </c>
    </row>
    <row r="204" spans="1:5" ht="13.5" customHeight="1">
      <c r="A204" s="4">
        <v>195</v>
      </c>
      <c r="B204" s="71"/>
      <c r="C204" s="71"/>
      <c r="D204" s="5" t="s">
        <v>307</v>
      </c>
      <c r="E204" s="5">
        <v>10.24</v>
      </c>
    </row>
    <row r="205" spans="1:5" ht="13.5" customHeight="1">
      <c r="A205" s="4">
        <v>196</v>
      </c>
      <c r="B205" s="71"/>
      <c r="C205" s="72"/>
      <c r="D205" s="5" t="s">
        <v>308</v>
      </c>
      <c r="E205" s="5">
        <v>7.61</v>
      </c>
    </row>
    <row r="206" spans="1:5">
      <c r="A206" s="5"/>
      <c r="B206" s="72"/>
      <c r="C206" s="5" t="s">
        <v>129</v>
      </c>
      <c r="D206" s="5"/>
      <c r="E206" s="5">
        <f>SUM(E173:E205)</f>
        <v>380.52</v>
      </c>
    </row>
  </sheetData>
  <mergeCells count="35">
    <mergeCell ref="C147:C163"/>
    <mergeCell ref="C165:C171"/>
    <mergeCell ref="C173:C187"/>
    <mergeCell ref="C188:C197"/>
    <mergeCell ref="C198:C205"/>
    <mergeCell ref="B147:B164"/>
    <mergeCell ref="B165:B172"/>
    <mergeCell ref="B173:B206"/>
    <mergeCell ref="C4:C11"/>
    <mergeCell ref="C12:C14"/>
    <mergeCell ref="C16:C19"/>
    <mergeCell ref="C20:C24"/>
    <mergeCell ref="C27:C32"/>
    <mergeCell ref="C33:C35"/>
    <mergeCell ref="C36:C39"/>
    <mergeCell ref="C40:C43"/>
    <mergeCell ref="C45:C46"/>
    <mergeCell ref="C47:C49"/>
    <mergeCell ref="C50:C52"/>
    <mergeCell ref="C53:C60"/>
    <mergeCell ref="C61:C76"/>
    <mergeCell ref="A1:E1"/>
    <mergeCell ref="B4:B44"/>
    <mergeCell ref="B45:B60"/>
    <mergeCell ref="B61:B134"/>
    <mergeCell ref="B135:B146"/>
    <mergeCell ref="C77:C80"/>
    <mergeCell ref="C82:C91"/>
    <mergeCell ref="C92:C95"/>
    <mergeCell ref="C96:C108"/>
    <mergeCell ref="C109:C127"/>
    <mergeCell ref="C128:C133"/>
    <mergeCell ref="C136:C137"/>
    <mergeCell ref="C138:C142"/>
    <mergeCell ref="C144:C145"/>
  </mergeCells>
  <phoneticPr fontId="23" type="noConversion"/>
  <pageMargins left="0.75" right="0.75" top="1" bottom="1" header="0.5" footer="0.5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资金分配建议表</vt:lpstr>
      <vt:lpstr>任务清单</vt:lpstr>
      <vt:lpstr>绩效目标</vt:lpstr>
      <vt:lpstr>附件村庄人居环境整治重点村补助资金表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文印室</dc:creator>
  <cp:lastModifiedBy>常州市农业农村局</cp:lastModifiedBy>
  <cp:lastPrinted>2022-04-13T07:32:00Z</cp:lastPrinted>
  <dcterms:created xsi:type="dcterms:W3CDTF">2019-05-15T08:41:00Z</dcterms:created>
  <dcterms:modified xsi:type="dcterms:W3CDTF">2024-09-06T07:34:35Z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2052-12.1.0.17827</vt:lpwstr>
  </property>
  <property fmtid="{D5CDD505-2E9C-101B-9397-08002B2CF9AE}" pid="3" name="ICV">
    <vt:lpwstr>D48D38059D664FAE9DE056B72FBC4575</vt:lpwstr>
  </property>
</Properties>
</file>